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20" windowWidth="15600" windowHeight="847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68CR." localSheetId="1">Sheet1!#REF!</definedName>
    <definedName name="A994B._1" localSheetId="0">A750CR!$B$1:$B$514</definedName>
    <definedName name="B014CL." localSheetId="1">Sheet1!#REF!</definedName>
    <definedName name="B014CL._1" localSheetId="0">A750CR!$B$1:$B$514</definedName>
    <definedName name="B026CL." localSheetId="0">A750CR!$B$1:$B$514</definedName>
    <definedName name="B026CL." localSheetId="1">Sheet1!$A$1:$A$514</definedName>
    <definedName name="B169CL." localSheetId="0">A750CR!$B$1:$B$514</definedName>
    <definedName name="B169CL." localSheetId="1">Sheet1!#REF!</definedName>
    <definedName name="solver_adj" localSheetId="0" hidden="1">A750CR!$F$5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G5" i="1"/>
  <c r="F8" i="1" l="1"/>
  <c r="N12" i="1" a="1"/>
  <c r="N12" i="1" s="1"/>
  <c r="O14" i="1" l="1"/>
  <c r="O13" i="1"/>
  <c r="O12" i="1"/>
  <c r="N14" i="1"/>
  <c r="N13" i="1"/>
  <c r="A12" i="1" l="1"/>
  <c r="D12" i="1" s="1"/>
  <c r="H7" i="1" l="1"/>
  <c r="G9" i="1"/>
  <c r="F12" i="1"/>
  <c r="A13" i="1"/>
  <c r="D13" i="1" s="1"/>
  <c r="F9" i="1"/>
  <c r="A14" i="1" l="1"/>
  <c r="H12" i="1"/>
  <c r="G12" i="1"/>
  <c r="H9" i="1"/>
  <c r="H10" i="1" s="1"/>
  <c r="H8" i="1"/>
  <c r="G8" i="1"/>
  <c r="G13" i="1"/>
  <c r="H13" i="1"/>
  <c r="F13" i="1"/>
  <c r="A15" i="1" l="1"/>
  <c r="D14" i="1"/>
  <c r="I12" i="1"/>
  <c r="C14" i="1"/>
  <c r="E14" i="1" s="1"/>
  <c r="C13" i="1"/>
  <c r="E13" i="1" s="1"/>
  <c r="C12" i="1"/>
  <c r="E12" i="1" s="1"/>
  <c r="I13" i="1"/>
  <c r="J12" i="1" l="1"/>
  <c r="K12" i="1" s="1"/>
  <c r="A16" i="1"/>
  <c r="D15" i="1"/>
  <c r="C15" i="1"/>
  <c r="E15" i="1" s="1"/>
  <c r="F14" i="1"/>
  <c r="H14" i="1"/>
  <c r="G14" i="1"/>
  <c r="J13" i="1"/>
  <c r="K13" i="1" s="1"/>
  <c r="A17" i="1" l="1"/>
  <c r="D16" i="1"/>
  <c r="C16" i="1"/>
  <c r="E16" i="1" s="1"/>
  <c r="F15" i="1"/>
  <c r="H15" i="1"/>
  <c r="G15" i="1"/>
  <c r="I14" i="1"/>
  <c r="J14" i="1" s="1"/>
  <c r="K14" i="1" s="1"/>
  <c r="A18" i="1" l="1"/>
  <c r="D17" i="1"/>
  <c r="C17" i="1"/>
  <c r="E17" i="1" s="1"/>
  <c r="I15" i="1"/>
  <c r="J15" i="1" s="1"/>
  <c r="K15" i="1" s="1"/>
  <c r="F16" i="1"/>
  <c r="G16" i="1"/>
  <c r="H16" i="1"/>
  <c r="D18" i="1" l="1"/>
  <c r="A19" i="1"/>
  <c r="C18" i="1"/>
  <c r="E18" i="1" s="1"/>
  <c r="F17" i="1"/>
  <c r="H17" i="1"/>
  <c r="G17" i="1"/>
  <c r="I16" i="1"/>
  <c r="J16" i="1" s="1"/>
  <c r="K16" i="1" s="1"/>
  <c r="G18" i="1" l="1"/>
  <c r="H18" i="1"/>
  <c r="F18" i="1"/>
  <c r="D19" i="1"/>
  <c r="A20" i="1"/>
  <c r="C19" i="1"/>
  <c r="E19" i="1" s="1"/>
  <c r="I17" i="1"/>
  <c r="J17" i="1" s="1"/>
  <c r="K17" i="1" s="1"/>
  <c r="I18" i="1" l="1"/>
  <c r="J18" i="1" s="1"/>
  <c r="K18" i="1" s="1"/>
  <c r="C20" i="1"/>
  <c r="E20" i="1" s="1"/>
  <c r="D20" i="1"/>
  <c r="A21" i="1"/>
  <c r="F19" i="1"/>
  <c r="H19" i="1"/>
  <c r="G19" i="1"/>
  <c r="D21" i="1" l="1"/>
  <c r="C21" i="1"/>
  <c r="E21" i="1" s="1"/>
  <c r="A22" i="1"/>
  <c r="G20" i="1"/>
  <c r="F20" i="1"/>
  <c r="H20" i="1"/>
  <c r="I19" i="1"/>
  <c r="J19" i="1" s="1"/>
  <c r="K19" i="1" s="1"/>
  <c r="C22" i="1" l="1"/>
  <c r="E22" i="1" s="1"/>
  <c r="A23" i="1"/>
  <c r="D22" i="1"/>
  <c r="G21" i="1"/>
  <c r="H21" i="1"/>
  <c r="F21" i="1"/>
  <c r="I20" i="1"/>
  <c r="J20" i="1" s="1"/>
  <c r="K20" i="1" s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F24" i="1" l="1"/>
  <c r="H24" i="1"/>
  <c r="G24" i="1"/>
  <c r="I23" i="1"/>
  <c r="J23" i="1" s="1"/>
  <c r="K23" i="1" s="1"/>
  <c r="D25" i="1"/>
  <c r="C25" i="1"/>
  <c r="E25" i="1" s="1"/>
  <c r="A26" i="1"/>
  <c r="C26" i="1" l="1"/>
  <c r="E26" i="1" s="1"/>
  <c r="A27" i="1"/>
  <c r="D26" i="1"/>
  <c r="F25" i="1"/>
  <c r="H25" i="1"/>
  <c r="G25" i="1"/>
  <c r="I24" i="1"/>
  <c r="J24" i="1" s="1"/>
  <c r="K24" i="1" s="1"/>
  <c r="G26" i="1" l="1"/>
  <c r="H26" i="1"/>
  <c r="F26" i="1"/>
  <c r="A28" i="1"/>
  <c r="D27" i="1"/>
  <c r="C27" i="1"/>
  <c r="E27" i="1" s="1"/>
  <c r="I25" i="1"/>
  <c r="J25" i="1" s="1"/>
  <c r="K25" i="1" s="1"/>
  <c r="F27" i="1" l="1"/>
  <c r="G27" i="1"/>
  <c r="H27" i="1"/>
  <c r="I26" i="1"/>
  <c r="J26" i="1" s="1"/>
  <c r="K26" i="1" s="1"/>
  <c r="A29" i="1"/>
  <c r="D28" i="1"/>
  <c r="C28" i="1"/>
  <c r="E28" i="1" s="1"/>
  <c r="D29" i="1" l="1"/>
  <c r="A30" i="1"/>
  <c r="C29" i="1"/>
  <c r="E29" i="1" s="1"/>
  <c r="I27" i="1"/>
  <c r="J27" i="1" s="1"/>
  <c r="K27" i="1" s="1"/>
  <c r="H28" i="1"/>
  <c r="F28" i="1"/>
  <c r="G28" i="1"/>
  <c r="G29" i="1" l="1"/>
  <c r="H29" i="1"/>
  <c r="F29" i="1"/>
  <c r="D30" i="1"/>
  <c r="C30" i="1"/>
  <c r="E30" i="1" s="1"/>
  <c r="A31" i="1"/>
  <c r="I28" i="1"/>
  <c r="J28" i="1" s="1"/>
  <c r="K28" i="1" s="1"/>
  <c r="I29" i="1" l="1"/>
  <c r="J29" i="1" s="1"/>
  <c r="K29" i="1" s="1"/>
  <c r="C31" i="1"/>
  <c r="E31" i="1" s="1"/>
  <c r="A32" i="1"/>
  <c r="D31" i="1"/>
  <c r="F30" i="1"/>
  <c r="G30" i="1"/>
  <c r="H30" i="1"/>
  <c r="D32" i="1" l="1"/>
  <c r="C32" i="1"/>
  <c r="E32" i="1" s="1"/>
  <c r="A33" i="1"/>
  <c r="I30" i="1"/>
  <c r="J30" i="1" s="1"/>
  <c r="K30" i="1" s="1"/>
  <c r="F31" i="1"/>
  <c r="H31" i="1"/>
  <c r="G31" i="1"/>
  <c r="A34" i="1" l="1"/>
  <c r="D33" i="1"/>
  <c r="C33" i="1"/>
  <c r="E33" i="1" s="1"/>
  <c r="H32" i="1"/>
  <c r="F32" i="1"/>
  <c r="G32" i="1"/>
  <c r="I31" i="1"/>
  <c r="J31" i="1" s="1"/>
  <c r="K31" i="1" s="1"/>
  <c r="D34" i="1" l="1"/>
  <c r="A35" i="1"/>
  <c r="C34" i="1"/>
  <c r="E34" i="1" s="1"/>
  <c r="I32" i="1"/>
  <c r="J32" i="1" s="1"/>
  <c r="K32" i="1" s="1"/>
  <c r="H33" i="1"/>
  <c r="G33" i="1"/>
  <c r="F33" i="1"/>
  <c r="F34" i="1" l="1"/>
  <c r="H34" i="1"/>
  <c r="G34" i="1"/>
  <c r="I33" i="1"/>
  <c r="J33" i="1" s="1"/>
  <c r="K33" i="1" s="1"/>
  <c r="D35" i="1"/>
  <c r="A36" i="1"/>
  <c r="C35" i="1"/>
  <c r="E35" i="1" s="1"/>
  <c r="F35" i="1" l="1"/>
  <c r="H35" i="1"/>
  <c r="G35" i="1"/>
  <c r="I34" i="1"/>
  <c r="J34" i="1" s="1"/>
  <c r="K34" i="1" s="1"/>
  <c r="C36" i="1"/>
  <c r="E36" i="1" s="1"/>
  <c r="A37" i="1"/>
  <c r="D36" i="1"/>
  <c r="H36" i="1" l="1"/>
  <c r="G36" i="1"/>
  <c r="F36" i="1"/>
  <c r="I35" i="1"/>
  <c r="J35" i="1" s="1"/>
  <c r="K35" i="1" s="1"/>
  <c r="A38" i="1"/>
  <c r="D37" i="1"/>
  <c r="C37" i="1"/>
  <c r="E37" i="1" s="1"/>
  <c r="A39" i="1" l="1"/>
  <c r="D38" i="1"/>
  <c r="C38" i="1"/>
  <c r="E38" i="1" s="1"/>
  <c r="I36" i="1"/>
  <c r="J36" i="1" s="1"/>
  <c r="K36" i="1" s="1"/>
  <c r="F37" i="1"/>
  <c r="H37" i="1"/>
  <c r="G37" i="1"/>
  <c r="D39" i="1" l="1"/>
  <c r="C39" i="1"/>
  <c r="E39" i="1" s="1"/>
  <c r="A40" i="1"/>
  <c r="I37" i="1"/>
  <c r="J37" i="1" s="1"/>
  <c r="K37" i="1" s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F40" i="1" l="1"/>
  <c r="H40" i="1"/>
  <c r="G40" i="1"/>
  <c r="C41" i="1"/>
  <c r="E41" i="1" s="1"/>
  <c r="A42" i="1"/>
  <c r="D41" i="1"/>
  <c r="I39" i="1"/>
  <c r="J39" i="1" s="1"/>
  <c r="K39" i="1" s="1"/>
  <c r="A43" i="1" l="1"/>
  <c r="D42" i="1"/>
  <c r="C42" i="1"/>
  <c r="E42" i="1" s="1"/>
  <c r="I40" i="1"/>
  <c r="J40" i="1" s="1"/>
  <c r="K40" i="1" s="1"/>
  <c r="H41" i="1"/>
  <c r="G41" i="1"/>
  <c r="F41" i="1"/>
  <c r="A44" i="1" l="1"/>
  <c r="D43" i="1"/>
  <c r="C43" i="1"/>
  <c r="E43" i="1" s="1"/>
  <c r="I41" i="1"/>
  <c r="J41" i="1" s="1"/>
  <c r="K41" i="1" s="1"/>
  <c r="F42" i="1"/>
  <c r="G42" i="1"/>
  <c r="H42" i="1"/>
  <c r="D44" i="1" l="1"/>
  <c r="C44" i="1"/>
  <c r="E44" i="1" s="1"/>
  <c r="A45" i="1"/>
  <c r="I42" i="1"/>
  <c r="J42" i="1" s="1"/>
  <c r="K42" i="1" s="1"/>
  <c r="F43" i="1"/>
  <c r="H43" i="1"/>
  <c r="G43" i="1"/>
  <c r="C45" i="1" l="1"/>
  <c r="E45" i="1" s="1"/>
  <c r="A46" i="1"/>
  <c r="D45" i="1"/>
  <c r="G44" i="1"/>
  <c r="F44" i="1"/>
  <c r="H44" i="1"/>
  <c r="I43" i="1"/>
  <c r="J43" i="1" s="1"/>
  <c r="K43" i="1" s="1"/>
  <c r="F45" i="1" l="1"/>
  <c r="H45" i="1"/>
  <c r="G45" i="1"/>
  <c r="I44" i="1"/>
  <c r="J44" i="1" s="1"/>
  <c r="K44" i="1" s="1"/>
  <c r="C46" i="1"/>
  <c r="E46" i="1" s="1"/>
  <c r="A47" i="1"/>
  <c r="D46" i="1"/>
  <c r="F46" i="1" l="1"/>
  <c r="H46" i="1"/>
  <c r="G46" i="1"/>
  <c r="I45" i="1"/>
  <c r="J45" i="1" s="1"/>
  <c r="K45" i="1" s="1"/>
  <c r="D47" i="1"/>
  <c r="C47" i="1"/>
  <c r="E47" i="1" s="1"/>
  <c r="A48" i="1"/>
  <c r="D48" i="1" l="1"/>
  <c r="C48" i="1"/>
  <c r="E48" i="1" s="1"/>
  <c r="A49" i="1"/>
  <c r="G47" i="1"/>
  <c r="H47" i="1"/>
  <c r="F47" i="1"/>
  <c r="I46" i="1"/>
  <c r="J46" i="1" s="1"/>
  <c r="K46" i="1" s="1"/>
  <c r="I47" i="1" l="1"/>
  <c r="J47" i="1" s="1"/>
  <c r="K47" i="1" s="1"/>
  <c r="A50" i="1"/>
  <c r="C49" i="1"/>
  <c r="E49" i="1" s="1"/>
  <c r="D49" i="1"/>
  <c r="H48" i="1"/>
  <c r="F48" i="1"/>
  <c r="G48" i="1"/>
  <c r="F49" i="1" l="1"/>
  <c r="H49" i="1"/>
  <c r="G49" i="1"/>
  <c r="D50" i="1"/>
  <c r="A51" i="1"/>
  <c r="C50" i="1"/>
  <c r="E50" i="1" s="1"/>
  <c r="I48" i="1"/>
  <c r="J48" i="1" s="1"/>
  <c r="K48" i="1" s="1"/>
  <c r="C51" i="1" l="1"/>
  <c r="E51" i="1" s="1"/>
  <c r="A52" i="1"/>
  <c r="D51" i="1"/>
  <c r="I49" i="1"/>
  <c r="J49" i="1" s="1"/>
  <c r="K49" i="1" s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C53" i="1" l="1"/>
  <c r="E53" i="1" s="1"/>
  <c r="A54" i="1"/>
  <c r="D53" i="1"/>
  <c r="F52" i="1"/>
  <c r="G52" i="1"/>
  <c r="H52" i="1"/>
  <c r="I51" i="1"/>
  <c r="J51" i="1" s="1"/>
  <c r="K51" i="1" s="1"/>
  <c r="G53" i="1" l="1"/>
  <c r="H53" i="1"/>
  <c r="F53" i="1"/>
  <c r="A55" i="1"/>
  <c r="D54" i="1"/>
  <c r="C54" i="1"/>
  <c r="E54" i="1" s="1"/>
  <c r="I52" i="1"/>
  <c r="J52" i="1" s="1"/>
  <c r="K52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D59" i="1" l="1"/>
  <c r="C59" i="1"/>
  <c r="E59" i="1" s="1"/>
  <c r="A60" i="1"/>
  <c r="I57" i="1"/>
  <c r="J57" i="1" s="1"/>
  <c r="K57" i="1" s="1"/>
  <c r="G58" i="1"/>
  <c r="H58" i="1"/>
  <c r="F58" i="1"/>
  <c r="A61" i="1" l="1"/>
  <c r="D60" i="1"/>
  <c r="C60" i="1"/>
  <c r="E60" i="1" s="1"/>
  <c r="F59" i="1"/>
  <c r="H59" i="1"/>
  <c r="G59" i="1"/>
  <c r="I58" i="1"/>
  <c r="J58" i="1" s="1"/>
  <c r="K58" i="1" s="1"/>
  <c r="A62" i="1" l="1"/>
  <c r="D61" i="1"/>
  <c r="C61" i="1"/>
  <c r="E61" i="1" s="1"/>
  <c r="H60" i="1"/>
  <c r="F60" i="1"/>
  <c r="G60" i="1"/>
  <c r="I59" i="1"/>
  <c r="J59" i="1" s="1"/>
  <c r="K59" i="1" s="1"/>
  <c r="C62" i="1" l="1"/>
  <c r="E62" i="1" s="1"/>
  <c r="A63" i="1"/>
  <c r="D62" i="1"/>
  <c r="I60" i="1"/>
  <c r="J60" i="1" s="1"/>
  <c r="K60" i="1" s="1"/>
  <c r="G61" i="1"/>
  <c r="F61" i="1"/>
  <c r="H61" i="1"/>
  <c r="H62" i="1" l="1"/>
  <c r="G62" i="1"/>
  <c r="F62" i="1"/>
  <c r="D63" i="1"/>
  <c r="A64" i="1"/>
  <c r="C63" i="1"/>
  <c r="E63" i="1" s="1"/>
  <c r="I61" i="1"/>
  <c r="J61" i="1" s="1"/>
  <c r="K61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C67" i="1" l="1"/>
  <c r="E67" i="1" s="1"/>
  <c r="A68" i="1"/>
  <c r="D67" i="1"/>
  <c r="H66" i="1"/>
  <c r="F66" i="1"/>
  <c r="G66" i="1"/>
  <c r="I65" i="1"/>
  <c r="J65" i="1" s="1"/>
  <c r="K65" i="1" s="1"/>
  <c r="G67" i="1" l="1"/>
  <c r="F67" i="1"/>
  <c r="H67" i="1"/>
  <c r="I66" i="1"/>
  <c r="J66" i="1" s="1"/>
  <c r="K66" i="1" s="1"/>
  <c r="A69" i="1"/>
  <c r="C68" i="1"/>
  <c r="E68" i="1" s="1"/>
  <c r="D68" i="1"/>
  <c r="F68" i="1" l="1"/>
  <c r="G68" i="1"/>
  <c r="H68" i="1"/>
  <c r="D69" i="1"/>
  <c r="C69" i="1"/>
  <c r="E69" i="1" s="1"/>
  <c r="A70" i="1"/>
  <c r="I67" i="1"/>
  <c r="J67" i="1" s="1"/>
  <c r="K67" i="1" s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D73" i="1" l="1"/>
  <c r="A74" i="1"/>
  <c r="C73" i="1"/>
  <c r="E73" i="1" s="1"/>
  <c r="G72" i="1"/>
  <c r="F72" i="1"/>
  <c r="H72" i="1"/>
  <c r="I71" i="1"/>
  <c r="J71" i="1" s="1"/>
  <c r="K71" i="1" s="1"/>
  <c r="G73" i="1" l="1"/>
  <c r="H73" i="1"/>
  <c r="F73" i="1"/>
  <c r="I72" i="1"/>
  <c r="J72" i="1" s="1"/>
  <c r="K72" i="1" s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H76" i="1" l="1"/>
  <c r="F76" i="1"/>
  <c r="G76" i="1"/>
  <c r="A78" i="1"/>
  <c r="D77" i="1"/>
  <c r="C77" i="1"/>
  <c r="E77" i="1" s="1"/>
  <c r="I75" i="1"/>
  <c r="J75" i="1" s="1"/>
  <c r="K75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D80" i="1" l="1"/>
  <c r="C80" i="1"/>
  <c r="E80" i="1" s="1"/>
  <c r="A81" i="1"/>
  <c r="F79" i="1"/>
  <c r="G79" i="1"/>
  <c r="H79" i="1"/>
  <c r="I78" i="1"/>
  <c r="J78" i="1" s="1"/>
  <c r="K78" i="1" s="1"/>
  <c r="A82" i="1" l="1"/>
  <c r="D81" i="1"/>
  <c r="C81" i="1"/>
  <c r="E81" i="1" s="1"/>
  <c r="H80" i="1"/>
  <c r="F80" i="1"/>
  <c r="G80" i="1"/>
  <c r="I79" i="1"/>
  <c r="J79" i="1" s="1"/>
  <c r="K79" i="1" s="1"/>
  <c r="D82" i="1" l="1"/>
  <c r="C82" i="1"/>
  <c r="E82" i="1" s="1"/>
  <c r="A83" i="1"/>
  <c r="I80" i="1"/>
  <c r="J80" i="1" s="1"/>
  <c r="K80" i="1" s="1"/>
  <c r="H81" i="1"/>
  <c r="G81" i="1"/>
  <c r="F81" i="1"/>
  <c r="A84" i="1" l="1"/>
  <c r="D83" i="1"/>
  <c r="C83" i="1"/>
  <c r="E83" i="1" s="1"/>
  <c r="G82" i="1"/>
  <c r="H82" i="1"/>
  <c r="F82" i="1"/>
  <c r="I81" i="1"/>
  <c r="J81" i="1" s="1"/>
  <c r="K81" i="1" s="1"/>
  <c r="I82" i="1" l="1"/>
  <c r="J82" i="1" s="1"/>
  <c r="K82" i="1" s="1"/>
  <c r="D84" i="1"/>
  <c r="C84" i="1"/>
  <c r="E84" i="1" s="1"/>
  <c r="A85" i="1"/>
  <c r="F83" i="1"/>
  <c r="H83" i="1"/>
  <c r="G83" i="1"/>
  <c r="D85" i="1" l="1"/>
  <c r="C85" i="1"/>
  <c r="E85" i="1" s="1"/>
  <c r="A86" i="1"/>
  <c r="G84" i="1"/>
  <c r="H84" i="1"/>
  <c r="F84" i="1"/>
  <c r="I83" i="1"/>
  <c r="J83" i="1" s="1"/>
  <c r="K83" i="1" s="1"/>
  <c r="I84" i="1" l="1"/>
  <c r="J84" i="1" s="1"/>
  <c r="K84" i="1" s="1"/>
  <c r="D86" i="1"/>
  <c r="C86" i="1"/>
  <c r="E86" i="1" s="1"/>
  <c r="A87" i="1"/>
  <c r="F85" i="1"/>
  <c r="H85" i="1"/>
  <c r="G85" i="1"/>
  <c r="D87" i="1" l="1"/>
  <c r="C87" i="1"/>
  <c r="E87" i="1" s="1"/>
  <c r="A88" i="1"/>
  <c r="F86" i="1"/>
  <c r="G86" i="1"/>
  <c r="H86" i="1"/>
  <c r="I85" i="1"/>
  <c r="J85" i="1" s="1"/>
  <c r="K85" i="1" s="1"/>
  <c r="D88" i="1" l="1"/>
  <c r="C88" i="1"/>
  <c r="E88" i="1" s="1"/>
  <c r="A89" i="1"/>
  <c r="H87" i="1"/>
  <c r="G87" i="1"/>
  <c r="F87" i="1"/>
  <c r="I86" i="1"/>
  <c r="J86" i="1" s="1"/>
  <c r="K86" i="1" s="1"/>
  <c r="I87" i="1" l="1"/>
  <c r="J87" i="1" s="1"/>
  <c r="K87" i="1" s="1"/>
  <c r="C89" i="1"/>
  <c r="E89" i="1" s="1"/>
  <c r="D89" i="1"/>
  <c r="A90" i="1"/>
  <c r="F88" i="1"/>
  <c r="H88" i="1"/>
  <c r="G88" i="1"/>
  <c r="C90" i="1" l="1"/>
  <c r="E90" i="1" s="1"/>
  <c r="A91" i="1"/>
  <c r="D90" i="1"/>
  <c r="G89" i="1"/>
  <c r="F89" i="1"/>
  <c r="H89" i="1"/>
  <c r="I88" i="1"/>
  <c r="J88" i="1" s="1"/>
  <c r="K88" i="1" s="1"/>
  <c r="H90" i="1" l="1"/>
  <c r="G90" i="1"/>
  <c r="F90" i="1"/>
  <c r="I89" i="1"/>
  <c r="J89" i="1" s="1"/>
  <c r="K89" i="1" s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F94" i="1" l="1"/>
  <c r="G94" i="1"/>
  <c r="H94" i="1"/>
  <c r="D95" i="1"/>
  <c r="A96" i="1"/>
  <c r="C95" i="1"/>
  <c r="E95" i="1" s="1"/>
  <c r="I93" i="1"/>
  <c r="J93" i="1" s="1"/>
  <c r="K93" i="1" s="1"/>
  <c r="C96" i="1" l="1"/>
  <c r="E96" i="1" s="1"/>
  <c r="A97" i="1"/>
  <c r="D96" i="1"/>
  <c r="I94" i="1"/>
  <c r="J94" i="1" s="1"/>
  <c r="K94" i="1" s="1"/>
  <c r="G95" i="1"/>
  <c r="H95" i="1"/>
  <c r="F95" i="1"/>
  <c r="H96" i="1" l="1"/>
  <c r="G96" i="1"/>
  <c r="F96" i="1"/>
  <c r="I95" i="1"/>
  <c r="J95" i="1" s="1"/>
  <c r="K95" i="1" s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F98" i="1" l="1"/>
  <c r="H98" i="1"/>
  <c r="G98" i="1"/>
  <c r="C99" i="1"/>
  <c r="E99" i="1" s="1"/>
  <c r="A100" i="1"/>
  <c r="D99" i="1"/>
  <c r="I97" i="1"/>
  <c r="J97" i="1" s="1"/>
  <c r="K97" i="1" s="1"/>
  <c r="A101" i="1" l="1"/>
  <c r="D100" i="1"/>
  <c r="C100" i="1"/>
  <c r="E100" i="1" s="1"/>
  <c r="I98" i="1"/>
  <c r="J98" i="1" s="1"/>
  <c r="K98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C103" i="1" l="1"/>
  <c r="E103" i="1" s="1"/>
  <c r="A104" i="1"/>
  <c r="D103" i="1"/>
  <c r="G102" i="1"/>
  <c r="F102" i="1"/>
  <c r="H102" i="1"/>
  <c r="I101" i="1"/>
  <c r="J101" i="1" s="1"/>
  <c r="K101" i="1" s="1"/>
  <c r="F103" i="1" l="1"/>
  <c r="G103" i="1"/>
  <c r="H103" i="1"/>
  <c r="I102" i="1"/>
  <c r="J102" i="1" s="1"/>
  <c r="K102" i="1" s="1"/>
  <c r="A105" i="1"/>
  <c r="D104" i="1"/>
  <c r="C104" i="1"/>
  <c r="E104" i="1" s="1"/>
  <c r="A106" i="1" l="1"/>
  <c r="D105" i="1"/>
  <c r="C105" i="1"/>
  <c r="E105" i="1" s="1"/>
  <c r="I103" i="1"/>
  <c r="J103" i="1" s="1"/>
  <c r="K103" i="1" s="1"/>
  <c r="F104" i="1"/>
  <c r="H104" i="1"/>
  <c r="G104" i="1"/>
  <c r="C106" i="1" l="1"/>
  <c r="E106" i="1" s="1"/>
  <c r="A107" i="1"/>
  <c r="D106" i="1"/>
  <c r="I104" i="1"/>
  <c r="J104" i="1" s="1"/>
  <c r="K104" i="1" s="1"/>
  <c r="F105" i="1"/>
  <c r="G105" i="1"/>
  <c r="H105" i="1"/>
  <c r="G106" i="1" l="1"/>
  <c r="H106" i="1"/>
  <c r="F106" i="1"/>
  <c r="I105" i="1"/>
  <c r="J105" i="1" s="1"/>
  <c r="K105" i="1" s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A110" i="1" l="1"/>
  <c r="C109" i="1"/>
  <c r="E109" i="1" s="1"/>
  <c r="D109" i="1"/>
  <c r="I107" i="1"/>
  <c r="J107" i="1" s="1"/>
  <c r="K107" i="1" s="1"/>
  <c r="H108" i="1"/>
  <c r="G108" i="1"/>
  <c r="F108" i="1"/>
  <c r="G109" i="1" l="1"/>
  <c r="F109" i="1"/>
  <c r="H109" i="1"/>
  <c r="A111" i="1"/>
  <c r="C110" i="1"/>
  <c r="E110" i="1" s="1"/>
  <c r="D110" i="1"/>
  <c r="I108" i="1"/>
  <c r="J108" i="1" s="1"/>
  <c r="K108" i="1" s="1"/>
  <c r="F110" i="1" l="1"/>
  <c r="G110" i="1"/>
  <c r="H110" i="1"/>
  <c r="A112" i="1"/>
  <c r="D111" i="1"/>
  <c r="C111" i="1"/>
  <c r="E111" i="1" s="1"/>
  <c r="I109" i="1"/>
  <c r="J109" i="1" s="1"/>
  <c r="K109" i="1" s="1"/>
  <c r="H111" i="1" l="1"/>
  <c r="F111" i="1"/>
  <c r="G111" i="1"/>
  <c r="I110" i="1"/>
  <c r="J110" i="1" s="1"/>
  <c r="K110" i="1" s="1"/>
  <c r="A113" i="1"/>
  <c r="D112" i="1"/>
  <c r="C112" i="1"/>
  <c r="E112" i="1" s="1"/>
  <c r="A114" i="1" l="1"/>
  <c r="D113" i="1"/>
  <c r="C113" i="1"/>
  <c r="E113" i="1" s="1"/>
  <c r="F112" i="1"/>
  <c r="G112" i="1"/>
  <c r="H112" i="1"/>
  <c r="I111" i="1"/>
  <c r="J111" i="1" s="1"/>
  <c r="K111" i="1" s="1"/>
  <c r="D114" i="1" l="1"/>
  <c r="A115" i="1"/>
  <c r="C114" i="1"/>
  <c r="E114" i="1" s="1"/>
  <c r="H113" i="1"/>
  <c r="F113" i="1"/>
  <c r="G113" i="1"/>
  <c r="I112" i="1"/>
  <c r="J112" i="1" s="1"/>
  <c r="K112" i="1" s="1"/>
  <c r="H114" i="1" l="1"/>
  <c r="F114" i="1"/>
  <c r="G114" i="1"/>
  <c r="I113" i="1"/>
  <c r="J113" i="1" s="1"/>
  <c r="K113" i="1" s="1"/>
  <c r="A116" i="1"/>
  <c r="D115" i="1"/>
  <c r="C115" i="1"/>
  <c r="E115" i="1" s="1"/>
  <c r="C116" i="1" l="1"/>
  <c r="E116" i="1" s="1"/>
  <c r="A117" i="1"/>
  <c r="D116" i="1"/>
  <c r="G115" i="1"/>
  <c r="H115" i="1"/>
  <c r="F115" i="1"/>
  <c r="I114" i="1"/>
  <c r="J114" i="1" s="1"/>
  <c r="K114" i="1" s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F119" i="1" l="1"/>
  <c r="G119" i="1"/>
  <c r="H119" i="1"/>
  <c r="I118" i="1"/>
  <c r="J118" i="1" s="1"/>
  <c r="K118" i="1" s="1"/>
  <c r="A121" i="1"/>
  <c r="D120" i="1"/>
  <c r="C120" i="1"/>
  <c r="E120" i="1" s="1"/>
  <c r="D121" i="1" l="1"/>
  <c r="C121" i="1"/>
  <c r="E121" i="1" s="1"/>
  <c r="A122" i="1"/>
  <c r="I119" i="1"/>
  <c r="J119" i="1" s="1"/>
  <c r="K119" i="1" s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G122" i="1" l="1"/>
  <c r="H122" i="1"/>
  <c r="F122" i="1"/>
  <c r="D123" i="1"/>
  <c r="C123" i="1"/>
  <c r="E123" i="1" s="1"/>
  <c r="A124" i="1"/>
  <c r="I121" i="1"/>
  <c r="J121" i="1" s="1"/>
  <c r="K121" i="1" s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G125" i="1" l="1"/>
  <c r="H125" i="1"/>
  <c r="F125" i="1"/>
  <c r="I124" i="1"/>
  <c r="J124" i="1" s="1"/>
  <c r="K124" i="1" s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D128" i="1" l="1"/>
  <c r="C128" i="1"/>
  <c r="E128" i="1" s="1"/>
  <c r="A129" i="1"/>
  <c r="H127" i="1"/>
  <c r="G127" i="1"/>
  <c r="F127" i="1"/>
  <c r="I126" i="1"/>
  <c r="J126" i="1" s="1"/>
  <c r="K126" i="1" s="1"/>
  <c r="I127" i="1" l="1"/>
  <c r="J127" i="1" s="1"/>
  <c r="K127" i="1" s="1"/>
  <c r="A130" i="1"/>
  <c r="D129" i="1"/>
  <c r="C129" i="1"/>
  <c r="E129" i="1" s="1"/>
  <c r="F128" i="1"/>
  <c r="H128" i="1"/>
  <c r="G128" i="1"/>
  <c r="D130" i="1" l="1"/>
  <c r="C130" i="1"/>
  <c r="E130" i="1" s="1"/>
  <c r="A131" i="1"/>
  <c r="G129" i="1"/>
  <c r="F129" i="1"/>
  <c r="H129" i="1"/>
  <c r="I128" i="1"/>
  <c r="J128" i="1" s="1"/>
  <c r="K128" i="1" s="1"/>
  <c r="C131" i="1" l="1"/>
  <c r="E131" i="1" s="1"/>
  <c r="A132" i="1"/>
  <c r="D131" i="1"/>
  <c r="G130" i="1"/>
  <c r="F130" i="1"/>
  <c r="H130" i="1"/>
  <c r="I129" i="1"/>
  <c r="J129" i="1" s="1"/>
  <c r="K129" i="1" s="1"/>
  <c r="F131" i="1" l="1"/>
  <c r="G131" i="1"/>
  <c r="H131" i="1"/>
  <c r="I130" i="1"/>
  <c r="J130" i="1" s="1"/>
  <c r="K130" i="1" s="1"/>
  <c r="C132" i="1"/>
  <c r="E132" i="1" s="1"/>
  <c r="A133" i="1"/>
  <c r="D132" i="1"/>
  <c r="G132" i="1" l="1"/>
  <c r="H132" i="1"/>
  <c r="F132" i="1"/>
  <c r="I131" i="1"/>
  <c r="J131" i="1" s="1"/>
  <c r="K131" i="1" s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A136" i="1" l="1"/>
  <c r="D135" i="1"/>
  <c r="C135" i="1"/>
  <c r="E135" i="1" s="1"/>
  <c r="H134" i="1"/>
  <c r="G134" i="1"/>
  <c r="F134" i="1"/>
  <c r="I133" i="1"/>
  <c r="J133" i="1" s="1"/>
  <c r="K133" i="1" s="1"/>
  <c r="I134" i="1" l="1"/>
  <c r="J134" i="1" s="1"/>
  <c r="K134" i="1" s="1"/>
  <c r="A137" i="1"/>
  <c r="D136" i="1"/>
  <c r="C136" i="1"/>
  <c r="E136" i="1" s="1"/>
  <c r="G135" i="1"/>
  <c r="F135" i="1"/>
  <c r="H135" i="1"/>
  <c r="C137" i="1" l="1"/>
  <c r="E137" i="1" s="1"/>
  <c r="A138" i="1"/>
  <c r="D137" i="1"/>
  <c r="I135" i="1"/>
  <c r="J135" i="1" s="1"/>
  <c r="K135" i="1" s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C140" i="1" l="1"/>
  <c r="E140" i="1" s="1"/>
  <c r="A141" i="1"/>
  <c r="D140" i="1"/>
  <c r="F139" i="1"/>
  <c r="H139" i="1"/>
  <c r="G139" i="1"/>
  <c r="I138" i="1"/>
  <c r="J138" i="1" s="1"/>
  <c r="K138" i="1" s="1"/>
  <c r="G140" i="1" l="1"/>
  <c r="F140" i="1"/>
  <c r="H140" i="1"/>
  <c r="D141" i="1"/>
  <c r="A142" i="1"/>
  <c r="C141" i="1"/>
  <c r="E141" i="1" s="1"/>
  <c r="I139" i="1"/>
  <c r="J139" i="1" s="1"/>
  <c r="K139" i="1" s="1"/>
  <c r="I140" i="1" l="1"/>
  <c r="J140" i="1" s="1"/>
  <c r="K140" i="1" s="1"/>
  <c r="D142" i="1"/>
  <c r="C142" i="1"/>
  <c r="E142" i="1" s="1"/>
  <c r="A143" i="1"/>
  <c r="F141" i="1"/>
  <c r="G141" i="1"/>
  <c r="H141" i="1"/>
  <c r="A144" i="1" l="1"/>
  <c r="D143" i="1"/>
  <c r="C143" i="1"/>
  <c r="E143" i="1" s="1"/>
  <c r="F142" i="1"/>
  <c r="H142" i="1"/>
  <c r="G142" i="1"/>
  <c r="I141" i="1"/>
  <c r="J141" i="1" s="1"/>
  <c r="K141" i="1" s="1"/>
  <c r="C144" i="1" l="1"/>
  <c r="E144" i="1" s="1"/>
  <c r="A145" i="1"/>
  <c r="D144" i="1"/>
  <c r="F143" i="1"/>
  <c r="G143" i="1"/>
  <c r="H143" i="1"/>
  <c r="I142" i="1"/>
  <c r="J142" i="1" s="1"/>
  <c r="K142" i="1" s="1"/>
  <c r="G144" i="1" l="1"/>
  <c r="H144" i="1"/>
  <c r="F144" i="1"/>
  <c r="D145" i="1"/>
  <c r="C145" i="1"/>
  <c r="E145" i="1" s="1"/>
  <c r="A146" i="1"/>
  <c r="I143" i="1"/>
  <c r="J143" i="1" s="1"/>
  <c r="K143" i="1" s="1"/>
  <c r="I144" i="1" l="1"/>
  <c r="J144" i="1" s="1"/>
  <c r="K144" i="1" s="1"/>
  <c r="D146" i="1"/>
  <c r="C146" i="1"/>
  <c r="E146" i="1" s="1"/>
  <c r="A147" i="1"/>
  <c r="H145" i="1"/>
  <c r="F145" i="1"/>
  <c r="G145" i="1"/>
  <c r="D147" i="1" l="1"/>
  <c r="C147" i="1"/>
  <c r="E147" i="1" s="1"/>
  <c r="A148" i="1"/>
  <c r="F146" i="1"/>
  <c r="G146" i="1"/>
  <c r="H146" i="1"/>
  <c r="I145" i="1"/>
  <c r="J145" i="1" s="1"/>
  <c r="K145" i="1" s="1"/>
  <c r="D148" i="1" l="1"/>
  <c r="A149" i="1"/>
  <c r="C148" i="1"/>
  <c r="E148" i="1" s="1"/>
  <c r="H147" i="1"/>
  <c r="F147" i="1"/>
  <c r="G147" i="1"/>
  <c r="I146" i="1"/>
  <c r="J146" i="1" s="1"/>
  <c r="K146" i="1" s="1"/>
  <c r="H148" i="1" l="1"/>
  <c r="G148" i="1"/>
  <c r="F148" i="1"/>
  <c r="I147" i="1"/>
  <c r="J147" i="1" s="1"/>
  <c r="K147" i="1" s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D152" i="1" l="1"/>
  <c r="A153" i="1"/>
  <c r="C152" i="1"/>
  <c r="E152" i="1" s="1"/>
  <c r="F151" i="1"/>
  <c r="G151" i="1"/>
  <c r="H151" i="1"/>
  <c r="I150" i="1"/>
  <c r="J150" i="1" s="1"/>
  <c r="K150" i="1" s="1"/>
  <c r="F152" i="1" l="1"/>
  <c r="H152" i="1"/>
  <c r="G152" i="1"/>
  <c r="A154" i="1"/>
  <c r="D153" i="1"/>
  <c r="C153" i="1"/>
  <c r="E153" i="1" s="1"/>
  <c r="I151" i="1"/>
  <c r="J151" i="1" s="1"/>
  <c r="K151" i="1" s="1"/>
  <c r="G153" i="1" l="1"/>
  <c r="H153" i="1"/>
  <c r="F153" i="1"/>
  <c r="I152" i="1"/>
  <c r="J152" i="1" s="1"/>
  <c r="K152" i="1" s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D156" i="1" l="1"/>
  <c r="C156" i="1"/>
  <c r="E156" i="1" s="1"/>
  <c r="A157" i="1"/>
  <c r="H155" i="1"/>
  <c r="G155" i="1"/>
  <c r="F155" i="1"/>
  <c r="I154" i="1"/>
  <c r="J154" i="1" s="1"/>
  <c r="K154" i="1" s="1"/>
  <c r="I155" i="1" l="1"/>
  <c r="J155" i="1" s="1"/>
  <c r="K155" i="1" s="1"/>
  <c r="A158" i="1"/>
  <c r="D157" i="1"/>
  <c r="C157" i="1"/>
  <c r="E157" i="1" s="1"/>
  <c r="F156" i="1"/>
  <c r="G156" i="1"/>
  <c r="H156" i="1"/>
  <c r="D158" i="1" l="1"/>
  <c r="A159" i="1"/>
  <c r="C158" i="1"/>
  <c r="E158" i="1" s="1"/>
  <c r="G157" i="1"/>
  <c r="H157" i="1"/>
  <c r="F157" i="1"/>
  <c r="I156" i="1"/>
  <c r="J156" i="1" s="1"/>
  <c r="K156" i="1" s="1"/>
  <c r="I157" i="1" l="1"/>
  <c r="J157" i="1" s="1"/>
  <c r="K157" i="1" s="1"/>
  <c r="F158" i="1"/>
  <c r="G158" i="1"/>
  <c r="H158" i="1"/>
  <c r="C159" i="1"/>
  <c r="E159" i="1" s="1"/>
  <c r="A160" i="1"/>
  <c r="D159" i="1"/>
  <c r="C160" i="1" l="1"/>
  <c r="E160" i="1" s="1"/>
  <c r="A161" i="1"/>
  <c r="D160" i="1"/>
  <c r="I158" i="1"/>
  <c r="J158" i="1" s="1"/>
  <c r="K158" i="1" s="1"/>
  <c r="F159" i="1"/>
  <c r="H159" i="1"/>
  <c r="G159" i="1"/>
  <c r="G160" i="1" l="1"/>
  <c r="H160" i="1"/>
  <c r="F160" i="1"/>
  <c r="I159" i="1"/>
  <c r="J159" i="1" s="1"/>
  <c r="K159" i="1" s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F165" i="1" l="1"/>
  <c r="G165" i="1"/>
  <c r="H165" i="1"/>
  <c r="I164" i="1"/>
  <c r="J164" i="1" s="1"/>
  <c r="K164" i="1" s="1"/>
  <c r="D166" i="1"/>
  <c r="C166" i="1"/>
  <c r="E166" i="1" s="1"/>
  <c r="A167" i="1"/>
  <c r="C167" i="1" l="1"/>
  <c r="E167" i="1" s="1"/>
  <c r="A168" i="1"/>
  <c r="D167" i="1"/>
  <c r="F166" i="1"/>
  <c r="G166" i="1"/>
  <c r="H166" i="1"/>
  <c r="I165" i="1"/>
  <c r="J165" i="1" s="1"/>
  <c r="K165" i="1" s="1"/>
  <c r="H167" i="1" l="1"/>
  <c r="F167" i="1"/>
  <c r="G167" i="1"/>
  <c r="C168" i="1"/>
  <c r="E168" i="1" s="1"/>
  <c r="A169" i="1"/>
  <c r="D168" i="1"/>
  <c r="I166" i="1"/>
  <c r="J166" i="1" s="1"/>
  <c r="K166" i="1" s="1"/>
  <c r="I167" i="1" l="1"/>
  <c r="J167" i="1" s="1"/>
  <c r="K167" i="1" s="1"/>
  <c r="A170" i="1"/>
  <c r="D169" i="1"/>
  <c r="C169" i="1"/>
  <c r="E169" i="1" s="1"/>
  <c r="F168" i="1"/>
  <c r="G168" i="1"/>
  <c r="H168" i="1"/>
  <c r="D170" i="1" l="1"/>
  <c r="C170" i="1"/>
  <c r="E170" i="1" s="1"/>
  <c r="A171" i="1"/>
  <c r="H169" i="1"/>
  <c r="F169" i="1"/>
  <c r="G169" i="1"/>
  <c r="I168" i="1"/>
  <c r="J168" i="1" s="1"/>
  <c r="K168" i="1" s="1"/>
  <c r="C171" i="1" l="1"/>
  <c r="E171" i="1" s="1"/>
  <c r="A172" i="1"/>
  <c r="D171" i="1"/>
  <c r="F170" i="1"/>
  <c r="H170" i="1"/>
  <c r="G170" i="1"/>
  <c r="I169" i="1"/>
  <c r="J169" i="1" s="1"/>
  <c r="K169" i="1" s="1"/>
  <c r="H171" i="1" l="1"/>
  <c r="G171" i="1"/>
  <c r="F171" i="1"/>
  <c r="D172" i="1"/>
  <c r="C172" i="1"/>
  <c r="E172" i="1" s="1"/>
  <c r="A173" i="1"/>
  <c r="I170" i="1"/>
  <c r="J170" i="1" s="1"/>
  <c r="K170" i="1" s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A178" i="1" l="1"/>
  <c r="D177" i="1"/>
  <c r="C177" i="1"/>
  <c r="E177" i="1" s="1"/>
  <c r="I175" i="1"/>
  <c r="J175" i="1" s="1"/>
  <c r="K175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A180" i="1" l="1"/>
  <c r="D179" i="1"/>
  <c r="C179" i="1"/>
  <c r="E179" i="1" s="1"/>
  <c r="G178" i="1"/>
  <c r="H178" i="1"/>
  <c r="F178" i="1"/>
  <c r="I177" i="1"/>
  <c r="J177" i="1" s="1"/>
  <c r="K177" i="1" s="1"/>
  <c r="I178" i="1" l="1"/>
  <c r="J178" i="1" s="1"/>
  <c r="K178" i="1" s="1"/>
  <c r="C180" i="1"/>
  <c r="E180" i="1" s="1"/>
  <c r="D180" i="1"/>
  <c r="A181" i="1"/>
  <c r="F179" i="1"/>
  <c r="G179" i="1"/>
  <c r="H179" i="1"/>
  <c r="A182" i="1" l="1"/>
  <c r="D181" i="1"/>
  <c r="C181" i="1"/>
  <c r="E181" i="1" s="1"/>
  <c r="H180" i="1"/>
  <c r="F180" i="1"/>
  <c r="G180" i="1"/>
  <c r="I179" i="1"/>
  <c r="J179" i="1" s="1"/>
  <c r="K179" i="1" s="1"/>
  <c r="C182" i="1" l="1"/>
  <c r="E182" i="1" s="1"/>
  <c r="A183" i="1"/>
  <c r="D182" i="1"/>
  <c r="I180" i="1"/>
  <c r="J180" i="1" s="1"/>
  <c r="K180" i="1" s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H184" i="1" l="1"/>
  <c r="F184" i="1"/>
  <c r="G184" i="1"/>
  <c r="I183" i="1"/>
  <c r="J183" i="1" s="1"/>
  <c r="K183" i="1" s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C188" i="1" l="1"/>
  <c r="E188" i="1" s="1"/>
  <c r="A189" i="1"/>
  <c r="D188" i="1"/>
  <c r="F187" i="1"/>
  <c r="H187" i="1"/>
  <c r="G187" i="1"/>
  <c r="I186" i="1"/>
  <c r="J186" i="1" s="1"/>
  <c r="K186" i="1" s="1"/>
  <c r="H188" i="1" l="1"/>
  <c r="G188" i="1"/>
  <c r="F188" i="1"/>
  <c r="D189" i="1"/>
  <c r="C189" i="1"/>
  <c r="E189" i="1" s="1"/>
  <c r="A190" i="1"/>
  <c r="I187" i="1"/>
  <c r="J187" i="1" s="1"/>
  <c r="K187" i="1" s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F191" i="1" l="1"/>
  <c r="G191" i="1"/>
  <c r="H191" i="1"/>
  <c r="I190" i="1"/>
  <c r="J190" i="1" s="1"/>
  <c r="K190" i="1" s="1"/>
  <c r="D192" i="1"/>
  <c r="C192" i="1"/>
  <c r="E192" i="1" s="1"/>
  <c r="A193" i="1"/>
  <c r="A194" i="1" l="1"/>
  <c r="D193" i="1"/>
  <c r="C193" i="1"/>
  <c r="E193" i="1" s="1"/>
  <c r="F192" i="1"/>
  <c r="H192" i="1"/>
  <c r="G192" i="1"/>
  <c r="I191" i="1"/>
  <c r="J191" i="1" s="1"/>
  <c r="K191" i="1" s="1"/>
  <c r="D194" i="1" l="1"/>
  <c r="C194" i="1"/>
  <c r="E194" i="1" s="1"/>
  <c r="A195" i="1"/>
  <c r="G193" i="1"/>
  <c r="H193" i="1"/>
  <c r="F193" i="1"/>
  <c r="I192" i="1"/>
  <c r="J192" i="1" s="1"/>
  <c r="K192" i="1" s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F196" i="1" l="1"/>
  <c r="G196" i="1"/>
  <c r="H196" i="1"/>
  <c r="A198" i="1"/>
  <c r="D197" i="1"/>
  <c r="C197" i="1"/>
  <c r="E197" i="1" s="1"/>
  <c r="I195" i="1"/>
  <c r="J195" i="1" s="1"/>
  <c r="K195" i="1" s="1"/>
  <c r="F197" i="1" l="1"/>
  <c r="G197" i="1"/>
  <c r="H197" i="1"/>
  <c r="I196" i="1"/>
  <c r="J196" i="1" s="1"/>
  <c r="K196" i="1" s="1"/>
  <c r="D198" i="1"/>
  <c r="A199" i="1"/>
  <c r="C198" i="1"/>
  <c r="E198" i="1" s="1"/>
  <c r="F198" i="1" l="1"/>
  <c r="G198" i="1"/>
  <c r="H198" i="1"/>
  <c r="I197" i="1"/>
  <c r="J197" i="1" s="1"/>
  <c r="K197" i="1" s="1"/>
  <c r="D199" i="1"/>
  <c r="C199" i="1"/>
  <c r="E199" i="1" s="1"/>
  <c r="A200" i="1"/>
  <c r="A201" i="1" l="1"/>
  <c r="D200" i="1"/>
  <c r="C200" i="1"/>
  <c r="E200" i="1" s="1"/>
  <c r="H199" i="1"/>
  <c r="F199" i="1"/>
  <c r="G199" i="1"/>
  <c r="I198" i="1"/>
  <c r="J198" i="1" s="1"/>
  <c r="K198" i="1" s="1"/>
  <c r="A202" i="1" l="1"/>
  <c r="D201" i="1"/>
  <c r="C201" i="1"/>
  <c r="E201" i="1" s="1"/>
  <c r="I199" i="1"/>
  <c r="J199" i="1" s="1"/>
  <c r="K199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H203" i="1" l="1"/>
  <c r="G203" i="1"/>
  <c r="F203" i="1"/>
  <c r="I202" i="1"/>
  <c r="J202" i="1" s="1"/>
  <c r="K202" i="1" s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F206" i="1" l="1"/>
  <c r="G206" i="1"/>
  <c r="H206" i="1"/>
  <c r="I205" i="1"/>
  <c r="J205" i="1" s="1"/>
  <c r="K205" i="1" s="1"/>
  <c r="C207" i="1"/>
  <c r="E207" i="1" s="1"/>
  <c r="A208" i="1"/>
  <c r="D207" i="1"/>
  <c r="H207" i="1" l="1"/>
  <c r="F207" i="1"/>
  <c r="G207" i="1"/>
  <c r="I206" i="1"/>
  <c r="J206" i="1" s="1"/>
  <c r="K206" i="1" s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A211" i="1" l="1"/>
  <c r="D210" i="1"/>
  <c r="C210" i="1"/>
  <c r="E210" i="1" s="1"/>
  <c r="H209" i="1"/>
  <c r="F209" i="1"/>
  <c r="G209" i="1"/>
  <c r="I208" i="1"/>
  <c r="J208" i="1" s="1"/>
  <c r="K208" i="1" s="1"/>
  <c r="D211" i="1" l="1"/>
  <c r="C211" i="1"/>
  <c r="E211" i="1" s="1"/>
  <c r="A212" i="1"/>
  <c r="I209" i="1"/>
  <c r="J209" i="1" s="1"/>
  <c r="K209" i="1" s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D213" i="1" l="1"/>
  <c r="C213" i="1"/>
  <c r="E213" i="1" s="1"/>
  <c r="A214" i="1"/>
  <c r="G212" i="1"/>
  <c r="H212" i="1"/>
  <c r="F212" i="1"/>
  <c r="I211" i="1"/>
  <c r="J211" i="1" s="1"/>
  <c r="K211" i="1" s="1"/>
  <c r="I212" i="1" l="1"/>
  <c r="J212" i="1" s="1"/>
  <c r="K212" i="1" s="1"/>
  <c r="A215" i="1"/>
  <c r="D214" i="1"/>
  <c r="C214" i="1"/>
  <c r="E214" i="1" s="1"/>
  <c r="H213" i="1"/>
  <c r="F213" i="1"/>
  <c r="G213" i="1"/>
  <c r="C215" i="1" l="1"/>
  <c r="E215" i="1" s="1"/>
  <c r="A216" i="1"/>
  <c r="D215" i="1"/>
  <c r="I213" i="1"/>
  <c r="J213" i="1" s="1"/>
  <c r="K213" i="1" s="1"/>
  <c r="F214" i="1"/>
  <c r="G214" i="1"/>
  <c r="H214" i="1"/>
  <c r="H215" i="1" l="1"/>
  <c r="F215" i="1"/>
  <c r="G215" i="1"/>
  <c r="I214" i="1"/>
  <c r="J214" i="1" s="1"/>
  <c r="K214" i="1" s="1"/>
  <c r="D216" i="1"/>
  <c r="C216" i="1"/>
  <c r="E216" i="1" s="1"/>
  <c r="A217" i="1"/>
  <c r="D217" i="1" l="1"/>
  <c r="C217" i="1"/>
  <c r="E217" i="1" s="1"/>
  <c r="A218" i="1"/>
  <c r="H216" i="1"/>
  <c r="F216" i="1"/>
  <c r="G216" i="1"/>
  <c r="I215" i="1"/>
  <c r="J215" i="1" s="1"/>
  <c r="K215" i="1" s="1"/>
  <c r="C218" i="1" l="1"/>
  <c r="E218" i="1" s="1"/>
  <c r="A219" i="1"/>
  <c r="D218" i="1"/>
  <c r="F217" i="1"/>
  <c r="G217" i="1"/>
  <c r="H217" i="1"/>
  <c r="I216" i="1"/>
  <c r="J216" i="1" s="1"/>
  <c r="K216" i="1" s="1"/>
  <c r="F218" i="1" l="1"/>
  <c r="H218" i="1"/>
  <c r="G218" i="1"/>
  <c r="C219" i="1"/>
  <c r="E219" i="1" s="1"/>
  <c r="A220" i="1"/>
  <c r="D219" i="1"/>
  <c r="I217" i="1"/>
  <c r="J217" i="1" s="1"/>
  <c r="K217" i="1" s="1"/>
  <c r="A221" i="1" l="1"/>
  <c r="D220" i="1"/>
  <c r="C220" i="1"/>
  <c r="E220" i="1" s="1"/>
  <c r="I218" i="1"/>
  <c r="J218" i="1" s="1"/>
  <c r="K218" i="1" s="1"/>
  <c r="F219" i="1"/>
  <c r="G219" i="1"/>
  <c r="H219" i="1"/>
  <c r="A222" i="1" l="1"/>
  <c r="D221" i="1"/>
  <c r="C221" i="1"/>
  <c r="E221" i="1" s="1"/>
  <c r="I219" i="1"/>
  <c r="J219" i="1" s="1"/>
  <c r="K219" i="1" s="1"/>
  <c r="F220" i="1"/>
  <c r="G220" i="1"/>
  <c r="H220" i="1"/>
  <c r="A223" i="1" l="1"/>
  <c r="D222" i="1"/>
  <c r="C222" i="1"/>
  <c r="E222" i="1" s="1"/>
  <c r="I220" i="1"/>
  <c r="J220" i="1" s="1"/>
  <c r="K220" i="1" s="1"/>
  <c r="F221" i="1"/>
  <c r="G221" i="1"/>
  <c r="H221" i="1"/>
  <c r="C223" i="1" l="1"/>
  <c r="E223" i="1" s="1"/>
  <c r="A224" i="1"/>
  <c r="D223" i="1"/>
  <c r="I221" i="1"/>
  <c r="J221" i="1" s="1"/>
  <c r="K221" i="1" s="1"/>
  <c r="F222" i="1"/>
  <c r="H222" i="1"/>
  <c r="G222" i="1"/>
  <c r="F223" i="1" l="1"/>
  <c r="G223" i="1"/>
  <c r="H223" i="1"/>
  <c r="I222" i="1"/>
  <c r="J222" i="1" s="1"/>
  <c r="K222" i="1" s="1"/>
  <c r="A225" i="1"/>
  <c r="C224" i="1"/>
  <c r="E224" i="1" s="1"/>
  <c r="D224" i="1"/>
  <c r="G224" i="1" l="1"/>
  <c r="F224" i="1"/>
  <c r="H224" i="1"/>
  <c r="D225" i="1"/>
  <c r="C225" i="1"/>
  <c r="E225" i="1" s="1"/>
  <c r="A226" i="1"/>
  <c r="I223" i="1"/>
  <c r="J223" i="1" s="1"/>
  <c r="K223" i="1" s="1"/>
  <c r="I224" i="1" l="1"/>
  <c r="J224" i="1" s="1"/>
  <c r="K224" i="1" s="1"/>
  <c r="A227" i="1"/>
  <c r="D226" i="1"/>
  <c r="C226" i="1"/>
  <c r="E226" i="1" s="1"/>
  <c r="H225" i="1"/>
  <c r="F225" i="1"/>
  <c r="G225" i="1"/>
  <c r="C227" i="1" l="1"/>
  <c r="E227" i="1" s="1"/>
  <c r="A228" i="1"/>
  <c r="D227" i="1"/>
  <c r="I225" i="1"/>
  <c r="J225" i="1" s="1"/>
  <c r="K225" i="1" s="1"/>
  <c r="F226" i="1"/>
  <c r="G226" i="1"/>
  <c r="H226" i="1"/>
  <c r="F227" i="1" l="1"/>
  <c r="G227" i="1"/>
  <c r="H227" i="1"/>
  <c r="I226" i="1"/>
  <c r="J226" i="1" s="1"/>
  <c r="K226" i="1" s="1"/>
  <c r="D228" i="1"/>
  <c r="C228" i="1"/>
  <c r="E228" i="1" s="1"/>
  <c r="A229" i="1"/>
  <c r="D229" i="1" l="1"/>
  <c r="C229" i="1"/>
  <c r="E229" i="1" s="1"/>
  <c r="A230" i="1"/>
  <c r="G228" i="1"/>
  <c r="H228" i="1"/>
  <c r="F228" i="1"/>
  <c r="I227" i="1"/>
  <c r="J227" i="1" s="1"/>
  <c r="K227" i="1" s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F231" i="1" l="1"/>
  <c r="H231" i="1"/>
  <c r="G231" i="1"/>
  <c r="A233" i="1"/>
  <c r="D232" i="1"/>
  <c r="C232" i="1"/>
  <c r="E232" i="1" s="1"/>
  <c r="I230" i="1"/>
  <c r="J230" i="1" s="1"/>
  <c r="K230" i="1" s="1"/>
  <c r="F232" i="1" l="1"/>
  <c r="G232" i="1"/>
  <c r="H232" i="1"/>
  <c r="I231" i="1"/>
  <c r="J231" i="1" s="1"/>
  <c r="K231" i="1" s="1"/>
  <c r="C233" i="1"/>
  <c r="E233" i="1" s="1"/>
  <c r="A234" i="1"/>
  <c r="D233" i="1"/>
  <c r="H233" i="1" l="1"/>
  <c r="F233" i="1"/>
  <c r="G233" i="1"/>
  <c r="I232" i="1"/>
  <c r="J232" i="1" s="1"/>
  <c r="K232" i="1" s="1"/>
  <c r="A235" i="1"/>
  <c r="D234" i="1"/>
  <c r="C234" i="1"/>
  <c r="E234" i="1" s="1"/>
  <c r="C235" i="1" l="1"/>
  <c r="E235" i="1" s="1"/>
  <c r="A236" i="1"/>
  <c r="D235" i="1"/>
  <c r="F234" i="1"/>
  <c r="G234" i="1"/>
  <c r="H234" i="1"/>
  <c r="I233" i="1"/>
  <c r="J233" i="1" s="1"/>
  <c r="K233" i="1" s="1"/>
  <c r="F235" i="1" l="1"/>
  <c r="G235" i="1"/>
  <c r="H235" i="1"/>
  <c r="D236" i="1"/>
  <c r="A237" i="1"/>
  <c r="C236" i="1"/>
  <c r="E236" i="1" s="1"/>
  <c r="I234" i="1"/>
  <c r="J234" i="1" s="1"/>
  <c r="K234" i="1" s="1"/>
  <c r="D237" i="1" l="1"/>
  <c r="C237" i="1"/>
  <c r="E237" i="1" s="1"/>
  <c r="A238" i="1"/>
  <c r="I235" i="1"/>
  <c r="J235" i="1" s="1"/>
  <c r="K235" i="1" s="1"/>
  <c r="G236" i="1"/>
  <c r="H236" i="1"/>
  <c r="F236" i="1"/>
  <c r="A239" i="1" l="1"/>
  <c r="D238" i="1"/>
  <c r="C238" i="1"/>
  <c r="E238" i="1" s="1"/>
  <c r="H237" i="1"/>
  <c r="F237" i="1"/>
  <c r="G237" i="1"/>
  <c r="I236" i="1"/>
  <c r="J236" i="1" s="1"/>
  <c r="K236" i="1" s="1"/>
  <c r="C239" i="1" l="1"/>
  <c r="E239" i="1" s="1"/>
  <c r="A240" i="1"/>
  <c r="D239" i="1"/>
  <c r="I237" i="1"/>
  <c r="J237" i="1" s="1"/>
  <c r="K237" i="1" s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F240" i="1" l="1"/>
  <c r="H240" i="1"/>
  <c r="G240" i="1"/>
  <c r="I239" i="1"/>
  <c r="J239" i="1" s="1"/>
  <c r="K239" i="1" s="1"/>
  <c r="D241" i="1"/>
  <c r="C241" i="1"/>
  <c r="E241" i="1" s="1"/>
  <c r="A242" i="1"/>
  <c r="C242" i="1" l="1"/>
  <c r="E242" i="1" s="1"/>
  <c r="A243" i="1"/>
  <c r="D242" i="1"/>
  <c r="G241" i="1"/>
  <c r="H241" i="1"/>
  <c r="F241" i="1"/>
  <c r="I240" i="1"/>
  <c r="J240" i="1" s="1"/>
  <c r="K240" i="1" s="1"/>
  <c r="I241" i="1" l="1"/>
  <c r="J241" i="1" s="1"/>
  <c r="K241" i="1" s="1"/>
  <c r="F242" i="1"/>
  <c r="G242" i="1"/>
  <c r="H242" i="1"/>
  <c r="C243" i="1"/>
  <c r="E243" i="1" s="1"/>
  <c r="A244" i="1"/>
  <c r="D243" i="1"/>
  <c r="D244" i="1" l="1"/>
  <c r="C244" i="1"/>
  <c r="E244" i="1" s="1"/>
  <c r="A245" i="1"/>
  <c r="I242" i="1"/>
  <c r="J242" i="1" s="1"/>
  <c r="K242" i="1" s="1"/>
  <c r="G243" i="1"/>
  <c r="H243" i="1"/>
  <c r="F243" i="1"/>
  <c r="C245" i="1" l="1"/>
  <c r="E245" i="1" s="1"/>
  <c r="A246" i="1"/>
  <c r="D245" i="1"/>
  <c r="H244" i="1"/>
  <c r="F244" i="1"/>
  <c r="G244" i="1"/>
  <c r="I243" i="1"/>
  <c r="J243" i="1" s="1"/>
  <c r="K243" i="1" s="1"/>
  <c r="H245" i="1" l="1"/>
  <c r="G245" i="1"/>
  <c r="F245" i="1"/>
  <c r="I244" i="1"/>
  <c r="J244" i="1" s="1"/>
  <c r="K244" i="1" s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D248" i="1" l="1"/>
  <c r="C248" i="1"/>
  <c r="E248" i="1" s="1"/>
  <c r="A249" i="1"/>
  <c r="H247" i="1"/>
  <c r="F247" i="1"/>
  <c r="G247" i="1"/>
  <c r="I246" i="1"/>
  <c r="J246" i="1" s="1"/>
  <c r="K246" i="1" s="1"/>
  <c r="D249" i="1" l="1"/>
  <c r="C249" i="1"/>
  <c r="E249" i="1" s="1"/>
  <c r="A250" i="1"/>
  <c r="G248" i="1"/>
  <c r="H248" i="1"/>
  <c r="F248" i="1"/>
  <c r="I247" i="1"/>
  <c r="J247" i="1" s="1"/>
  <c r="K247" i="1" s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A253" i="1" l="1"/>
  <c r="D252" i="1"/>
  <c r="C252" i="1"/>
  <c r="E252" i="1" s="1"/>
  <c r="G251" i="1"/>
  <c r="F251" i="1"/>
  <c r="H251" i="1"/>
  <c r="I250" i="1"/>
  <c r="J250" i="1" s="1"/>
  <c r="K250" i="1" s="1"/>
  <c r="C253" i="1" l="1"/>
  <c r="E253" i="1" s="1"/>
  <c r="A254" i="1"/>
  <c r="D253" i="1"/>
  <c r="I251" i="1"/>
  <c r="J251" i="1" s="1"/>
  <c r="K251" i="1" s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G256" i="1" l="1"/>
  <c r="H256" i="1"/>
  <c r="F256" i="1"/>
  <c r="I255" i="1"/>
  <c r="J255" i="1" s="1"/>
  <c r="K255" i="1" s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H258" i="1" l="1"/>
  <c r="F258" i="1"/>
  <c r="G258" i="1"/>
  <c r="A260" i="1"/>
  <c r="D259" i="1"/>
  <c r="C259" i="1"/>
  <c r="E259" i="1" s="1"/>
  <c r="I257" i="1"/>
  <c r="J257" i="1" s="1"/>
  <c r="K257" i="1" s="1"/>
  <c r="H259" i="1" l="1"/>
  <c r="F259" i="1"/>
  <c r="G259" i="1"/>
  <c r="C260" i="1"/>
  <c r="E260" i="1" s="1"/>
  <c r="A261" i="1"/>
  <c r="D260" i="1"/>
  <c r="I258" i="1"/>
  <c r="J258" i="1" s="1"/>
  <c r="K258" i="1" s="1"/>
  <c r="A262" i="1" l="1"/>
  <c r="D261" i="1"/>
  <c r="C261" i="1"/>
  <c r="E261" i="1" s="1"/>
  <c r="F260" i="1"/>
  <c r="G260" i="1"/>
  <c r="H260" i="1"/>
  <c r="I259" i="1"/>
  <c r="J259" i="1" s="1"/>
  <c r="K259" i="1" s="1"/>
  <c r="D262" i="1" l="1"/>
  <c r="A263" i="1"/>
  <c r="C262" i="1"/>
  <c r="E262" i="1" s="1"/>
  <c r="F261" i="1"/>
  <c r="G261" i="1"/>
  <c r="H261" i="1"/>
  <c r="I260" i="1"/>
  <c r="J260" i="1" s="1"/>
  <c r="K260" i="1" s="1"/>
  <c r="F262" i="1" l="1"/>
  <c r="H262" i="1"/>
  <c r="G262" i="1"/>
  <c r="D263" i="1"/>
  <c r="C263" i="1"/>
  <c r="E263" i="1" s="1"/>
  <c r="A264" i="1"/>
  <c r="I261" i="1"/>
  <c r="J261" i="1" s="1"/>
  <c r="K261" i="1" s="1"/>
  <c r="I262" i="1" l="1"/>
  <c r="J262" i="1" s="1"/>
  <c r="K262" i="1" s="1"/>
  <c r="D264" i="1"/>
  <c r="C264" i="1"/>
  <c r="E264" i="1" s="1"/>
  <c r="A265" i="1"/>
  <c r="H263" i="1"/>
  <c r="F263" i="1"/>
  <c r="G263" i="1"/>
  <c r="A266" i="1" l="1"/>
  <c r="D265" i="1"/>
  <c r="C265" i="1"/>
  <c r="E265" i="1" s="1"/>
  <c r="F264" i="1"/>
  <c r="G264" i="1"/>
  <c r="H264" i="1"/>
  <c r="I263" i="1"/>
  <c r="J263" i="1" s="1"/>
  <c r="K263" i="1" s="1"/>
  <c r="D266" i="1" l="1"/>
  <c r="A267" i="1"/>
  <c r="C266" i="1"/>
  <c r="E266" i="1" s="1"/>
  <c r="F265" i="1"/>
  <c r="H265" i="1"/>
  <c r="G265" i="1"/>
  <c r="I264" i="1"/>
  <c r="J264" i="1" s="1"/>
  <c r="K264" i="1" s="1"/>
  <c r="F266" i="1" l="1"/>
  <c r="H266" i="1"/>
  <c r="G266" i="1"/>
  <c r="D267" i="1"/>
  <c r="C267" i="1"/>
  <c r="E267" i="1" s="1"/>
  <c r="A268" i="1"/>
  <c r="I265" i="1"/>
  <c r="J265" i="1" s="1"/>
  <c r="K265" i="1" s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D271" i="1" l="1"/>
  <c r="A272" i="1"/>
  <c r="C271" i="1"/>
  <c r="E271" i="1" s="1"/>
  <c r="G270" i="1"/>
  <c r="H270" i="1"/>
  <c r="F270" i="1"/>
  <c r="I269" i="1"/>
  <c r="J269" i="1" s="1"/>
  <c r="K269" i="1" s="1"/>
  <c r="I270" i="1" l="1"/>
  <c r="J270" i="1" s="1"/>
  <c r="K270" i="1" s="1"/>
  <c r="F271" i="1"/>
  <c r="G271" i="1"/>
  <c r="H271" i="1"/>
  <c r="C272" i="1"/>
  <c r="E272" i="1" s="1"/>
  <c r="D272" i="1"/>
  <c r="A273" i="1"/>
  <c r="F272" i="1" l="1"/>
  <c r="G272" i="1"/>
  <c r="H272" i="1"/>
  <c r="I271" i="1"/>
  <c r="J271" i="1" s="1"/>
  <c r="K271" i="1" s="1"/>
  <c r="A274" i="1"/>
  <c r="D273" i="1"/>
  <c r="C273" i="1"/>
  <c r="E273" i="1" s="1"/>
  <c r="D274" i="1" l="1"/>
  <c r="C274" i="1"/>
  <c r="E274" i="1" s="1"/>
  <c r="A275" i="1"/>
  <c r="I272" i="1"/>
  <c r="J272" i="1" s="1"/>
  <c r="K272" i="1" s="1"/>
  <c r="F273" i="1"/>
  <c r="G273" i="1"/>
  <c r="H273" i="1"/>
  <c r="A276" i="1" l="1"/>
  <c r="D275" i="1"/>
  <c r="C275" i="1"/>
  <c r="E275" i="1" s="1"/>
  <c r="H274" i="1"/>
  <c r="G274" i="1"/>
  <c r="F274" i="1"/>
  <c r="I273" i="1"/>
  <c r="J273" i="1" s="1"/>
  <c r="K273" i="1" s="1"/>
  <c r="I274" i="1" l="1"/>
  <c r="J274" i="1" s="1"/>
  <c r="K274" i="1" s="1"/>
  <c r="A277" i="1"/>
  <c r="D276" i="1"/>
  <c r="C276" i="1"/>
  <c r="E276" i="1" s="1"/>
  <c r="F275" i="1"/>
  <c r="H275" i="1"/>
  <c r="G275" i="1"/>
  <c r="C277" i="1" l="1"/>
  <c r="E277" i="1" s="1"/>
  <c r="A278" i="1"/>
  <c r="D277" i="1"/>
  <c r="F276" i="1"/>
  <c r="G276" i="1"/>
  <c r="H276" i="1"/>
  <c r="I275" i="1"/>
  <c r="J275" i="1" s="1"/>
  <c r="K275" i="1" s="1"/>
  <c r="G277" i="1" l="1"/>
  <c r="F277" i="1"/>
  <c r="H277" i="1"/>
  <c r="A279" i="1"/>
  <c r="D278" i="1"/>
  <c r="C278" i="1"/>
  <c r="E278" i="1" s="1"/>
  <c r="I276" i="1"/>
  <c r="J276" i="1" s="1"/>
  <c r="K276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D282" i="1" l="1"/>
  <c r="A283" i="1"/>
  <c r="C282" i="1"/>
  <c r="E282" i="1" s="1"/>
  <c r="G281" i="1"/>
  <c r="H281" i="1"/>
  <c r="F281" i="1"/>
  <c r="I280" i="1"/>
  <c r="J280" i="1" s="1"/>
  <c r="K280" i="1" s="1"/>
  <c r="I281" i="1" l="1"/>
  <c r="J281" i="1" s="1"/>
  <c r="K281" i="1" s="1"/>
  <c r="H282" i="1"/>
  <c r="F282" i="1"/>
  <c r="G282" i="1"/>
  <c r="C283" i="1"/>
  <c r="E283" i="1" s="1"/>
  <c r="A284" i="1"/>
  <c r="D283" i="1"/>
  <c r="A285" i="1" l="1"/>
  <c r="D284" i="1"/>
  <c r="C284" i="1"/>
  <c r="E284" i="1" s="1"/>
  <c r="G283" i="1"/>
  <c r="F283" i="1"/>
  <c r="H283" i="1"/>
  <c r="I282" i="1"/>
  <c r="J282" i="1" s="1"/>
  <c r="K282" i="1" s="1"/>
  <c r="D285" i="1" l="1"/>
  <c r="C285" i="1"/>
  <c r="E285" i="1" s="1"/>
  <c r="A286" i="1"/>
  <c r="I283" i="1"/>
  <c r="J283" i="1" s="1"/>
  <c r="K283" i="1" s="1"/>
  <c r="F284" i="1"/>
  <c r="G284" i="1"/>
  <c r="H284" i="1"/>
  <c r="A287" i="1" l="1"/>
  <c r="D286" i="1"/>
  <c r="C286" i="1"/>
  <c r="E286" i="1" s="1"/>
  <c r="H285" i="1"/>
  <c r="G285" i="1"/>
  <c r="F285" i="1"/>
  <c r="I284" i="1"/>
  <c r="J284" i="1" s="1"/>
  <c r="K284" i="1" s="1"/>
  <c r="I285" i="1" l="1"/>
  <c r="J285" i="1" s="1"/>
  <c r="K285" i="1" s="1"/>
  <c r="A288" i="1"/>
  <c r="D287" i="1"/>
  <c r="C287" i="1"/>
  <c r="E287" i="1" s="1"/>
  <c r="H286" i="1"/>
  <c r="F286" i="1"/>
  <c r="G286" i="1"/>
  <c r="D288" i="1" l="1"/>
  <c r="C288" i="1"/>
  <c r="E288" i="1" s="1"/>
  <c r="A289" i="1"/>
  <c r="I286" i="1"/>
  <c r="J286" i="1" s="1"/>
  <c r="K286" i="1" s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C291" i="1" l="1"/>
  <c r="E291" i="1" s="1"/>
  <c r="A292" i="1"/>
  <c r="D291" i="1"/>
  <c r="I289" i="1"/>
  <c r="J289" i="1" s="1"/>
  <c r="K289" i="1" s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F293" i="1" l="1"/>
  <c r="H293" i="1"/>
  <c r="G293" i="1"/>
  <c r="I292" i="1"/>
  <c r="J292" i="1" s="1"/>
  <c r="K292" i="1" s="1"/>
  <c r="D294" i="1"/>
  <c r="C294" i="1"/>
  <c r="E294" i="1" s="1"/>
  <c r="A295" i="1"/>
  <c r="A296" i="1" l="1"/>
  <c r="D295" i="1"/>
  <c r="C295" i="1"/>
  <c r="E295" i="1" s="1"/>
  <c r="F294" i="1"/>
  <c r="H294" i="1"/>
  <c r="G294" i="1"/>
  <c r="I293" i="1"/>
  <c r="J293" i="1" s="1"/>
  <c r="K293" i="1" s="1"/>
  <c r="A297" i="1" l="1"/>
  <c r="D296" i="1"/>
  <c r="C296" i="1"/>
  <c r="E296" i="1" s="1"/>
  <c r="G295" i="1"/>
  <c r="F295" i="1"/>
  <c r="H295" i="1"/>
  <c r="I294" i="1"/>
  <c r="J294" i="1" s="1"/>
  <c r="K294" i="1" s="1"/>
  <c r="D297" i="1" l="1"/>
  <c r="C297" i="1"/>
  <c r="E297" i="1" s="1"/>
  <c r="A298" i="1"/>
  <c r="I295" i="1"/>
  <c r="J295" i="1" s="1"/>
  <c r="K295" i="1" s="1"/>
  <c r="F296" i="1"/>
  <c r="G296" i="1"/>
  <c r="H296" i="1"/>
  <c r="A299" i="1" l="1"/>
  <c r="C298" i="1"/>
  <c r="E298" i="1" s="1"/>
  <c r="D298" i="1"/>
  <c r="F297" i="1"/>
  <c r="H297" i="1"/>
  <c r="G297" i="1"/>
  <c r="I296" i="1"/>
  <c r="J296" i="1" s="1"/>
  <c r="K296" i="1" s="1"/>
  <c r="G298" i="1" l="1"/>
  <c r="H298" i="1"/>
  <c r="F298" i="1"/>
  <c r="A300" i="1"/>
  <c r="D299" i="1"/>
  <c r="C299" i="1"/>
  <c r="E299" i="1" s="1"/>
  <c r="I297" i="1"/>
  <c r="J297" i="1" s="1"/>
  <c r="K297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D302" i="1" l="1"/>
  <c r="C302" i="1"/>
  <c r="E302" i="1" s="1"/>
  <c r="A303" i="1"/>
  <c r="H301" i="1"/>
  <c r="F301" i="1"/>
  <c r="G301" i="1"/>
  <c r="I300" i="1"/>
  <c r="J300" i="1" s="1"/>
  <c r="K300" i="1" s="1"/>
  <c r="A304" i="1" l="1"/>
  <c r="D303" i="1"/>
  <c r="C303" i="1"/>
  <c r="E303" i="1" s="1"/>
  <c r="G302" i="1"/>
  <c r="H302" i="1"/>
  <c r="F302" i="1"/>
  <c r="I301" i="1"/>
  <c r="J301" i="1" s="1"/>
  <c r="K301" i="1" s="1"/>
  <c r="I302" i="1" l="1"/>
  <c r="J302" i="1" s="1"/>
  <c r="K302" i="1" s="1"/>
  <c r="A305" i="1"/>
  <c r="D304" i="1"/>
  <c r="C304" i="1"/>
  <c r="E304" i="1" s="1"/>
  <c r="H303" i="1"/>
  <c r="F303" i="1"/>
  <c r="G303" i="1"/>
  <c r="A306" i="1" l="1"/>
  <c r="D305" i="1"/>
  <c r="C305" i="1"/>
  <c r="E305" i="1" s="1"/>
  <c r="I303" i="1"/>
  <c r="J303" i="1" s="1"/>
  <c r="K303" i="1" s="1"/>
  <c r="F304" i="1"/>
  <c r="H304" i="1"/>
  <c r="G304" i="1"/>
  <c r="C306" i="1" l="1"/>
  <c r="E306" i="1" s="1"/>
  <c r="A307" i="1"/>
  <c r="D306" i="1"/>
  <c r="I304" i="1"/>
  <c r="J304" i="1" s="1"/>
  <c r="K304" i="1" s="1"/>
  <c r="G305" i="1"/>
  <c r="H305" i="1"/>
  <c r="F305" i="1"/>
  <c r="G306" i="1" l="1"/>
  <c r="F306" i="1"/>
  <c r="H306" i="1"/>
  <c r="I305" i="1"/>
  <c r="J305" i="1" s="1"/>
  <c r="K305" i="1" s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A312" i="1" l="1"/>
  <c r="C311" i="1"/>
  <c r="E311" i="1" s="1"/>
  <c r="D311" i="1"/>
  <c r="I309" i="1"/>
  <c r="J309" i="1" s="1"/>
  <c r="K309" i="1" s="1"/>
  <c r="F310" i="1"/>
  <c r="G310" i="1"/>
  <c r="H310" i="1"/>
  <c r="H311" i="1" l="1"/>
  <c r="F311" i="1"/>
  <c r="G311" i="1"/>
  <c r="C312" i="1"/>
  <c r="E312" i="1" s="1"/>
  <c r="D312" i="1"/>
  <c r="A313" i="1"/>
  <c r="I310" i="1"/>
  <c r="J310" i="1" s="1"/>
  <c r="K310" i="1" s="1"/>
  <c r="H312" i="1" l="1"/>
  <c r="G312" i="1"/>
  <c r="F312" i="1"/>
  <c r="A314" i="1"/>
  <c r="D313" i="1"/>
  <c r="C313" i="1"/>
  <c r="E313" i="1" s="1"/>
  <c r="I311" i="1"/>
  <c r="J311" i="1" s="1"/>
  <c r="K311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H315" i="1" l="1"/>
  <c r="F315" i="1"/>
  <c r="G315" i="1"/>
  <c r="D316" i="1"/>
  <c r="A317" i="1"/>
  <c r="C316" i="1"/>
  <c r="E316" i="1" s="1"/>
  <c r="I314" i="1"/>
  <c r="J314" i="1" s="1"/>
  <c r="K314" i="1" s="1"/>
  <c r="I315" i="1" l="1"/>
  <c r="J315" i="1" s="1"/>
  <c r="K315" i="1" s="1"/>
  <c r="K10" i="1" s="1"/>
  <c r="H316" i="1"/>
  <c r="G316" i="1"/>
  <c r="F316" i="1"/>
  <c r="C317" i="1"/>
  <c r="E317" i="1" s="1"/>
  <c r="A318" i="1"/>
  <c r="D317" i="1"/>
  <c r="A319" i="1" l="1"/>
  <c r="D318" i="1"/>
  <c r="C318" i="1"/>
  <c r="E318" i="1" s="1"/>
  <c r="I316" i="1"/>
  <c r="J316" i="1" s="1"/>
  <c r="K316" i="1" s="1"/>
  <c r="H317" i="1"/>
  <c r="G317" i="1"/>
  <c r="F317" i="1"/>
  <c r="D319" i="1" l="1"/>
  <c r="A320" i="1"/>
  <c r="C319" i="1"/>
  <c r="E319" i="1" s="1"/>
  <c r="I317" i="1"/>
  <c r="J317" i="1" s="1"/>
  <c r="K317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C322" i="1" l="1"/>
  <c r="E322" i="1" s="1"/>
  <c r="A323" i="1"/>
  <c r="D322" i="1"/>
  <c r="F321" i="1"/>
  <c r="H321" i="1"/>
  <c r="G321" i="1"/>
  <c r="I320" i="1"/>
  <c r="J320" i="1" s="1"/>
  <c r="K320" i="1" s="1"/>
  <c r="F322" i="1" l="1"/>
  <c r="G322" i="1"/>
  <c r="H322" i="1"/>
  <c r="C323" i="1"/>
  <c r="E323" i="1" s="1"/>
  <c r="A324" i="1"/>
  <c r="D323" i="1"/>
  <c r="I321" i="1"/>
  <c r="J321" i="1" s="1"/>
  <c r="K321" i="1" s="1"/>
  <c r="D324" i="1" l="1"/>
  <c r="A325" i="1"/>
  <c r="C324" i="1"/>
  <c r="E324" i="1" s="1"/>
  <c r="I322" i="1"/>
  <c r="J322" i="1" s="1"/>
  <c r="K322" i="1" s="1"/>
  <c r="F323" i="1"/>
  <c r="G323" i="1"/>
  <c r="H323" i="1"/>
  <c r="H324" i="1" l="1"/>
  <c r="F324" i="1"/>
  <c r="G324" i="1"/>
  <c r="I323" i="1"/>
  <c r="J323" i="1" s="1"/>
  <c r="K323" i="1" s="1"/>
  <c r="C325" i="1"/>
  <c r="E325" i="1" s="1"/>
  <c r="A326" i="1"/>
  <c r="D325" i="1"/>
  <c r="H325" i="1" l="1"/>
  <c r="F325" i="1"/>
  <c r="G325" i="1"/>
  <c r="A327" i="1"/>
  <c r="D326" i="1"/>
  <c r="C326" i="1"/>
  <c r="E326" i="1" s="1"/>
  <c r="I324" i="1"/>
  <c r="J324" i="1" s="1"/>
  <c r="K324" i="1" s="1"/>
  <c r="F326" i="1" l="1"/>
  <c r="G326" i="1"/>
  <c r="H326" i="1"/>
  <c r="A328" i="1"/>
  <c r="D327" i="1"/>
  <c r="C327" i="1"/>
  <c r="E327" i="1" s="1"/>
  <c r="I325" i="1"/>
  <c r="J325" i="1" s="1"/>
  <c r="K325" i="1" s="1"/>
  <c r="H327" i="1" l="1"/>
  <c r="G327" i="1"/>
  <c r="F327" i="1"/>
  <c r="I326" i="1"/>
  <c r="J326" i="1" s="1"/>
  <c r="K326" i="1" s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H330" i="1" l="1"/>
  <c r="F330" i="1"/>
  <c r="G330" i="1"/>
  <c r="A332" i="1"/>
  <c r="D331" i="1"/>
  <c r="C331" i="1"/>
  <c r="E331" i="1" s="1"/>
  <c r="I329" i="1"/>
  <c r="J329" i="1" s="1"/>
  <c r="K329" i="1" s="1"/>
  <c r="F331" i="1" l="1"/>
  <c r="G331" i="1"/>
  <c r="H331" i="1"/>
  <c r="A333" i="1"/>
  <c r="C332" i="1"/>
  <c r="E332" i="1" s="1"/>
  <c r="D332" i="1"/>
  <c r="I330" i="1"/>
  <c r="J330" i="1" s="1"/>
  <c r="K330" i="1" s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A338" i="1" l="1"/>
  <c r="D337" i="1"/>
  <c r="C337" i="1"/>
  <c r="E337" i="1" s="1"/>
  <c r="H336" i="1"/>
  <c r="G336" i="1"/>
  <c r="F336" i="1"/>
  <c r="I335" i="1"/>
  <c r="J335" i="1" s="1"/>
  <c r="K335" i="1" s="1"/>
  <c r="I336" i="1" l="1"/>
  <c r="J336" i="1" s="1"/>
  <c r="K336" i="1" s="1"/>
  <c r="C338" i="1"/>
  <c r="E338" i="1" s="1"/>
  <c r="A339" i="1"/>
  <c r="D338" i="1"/>
  <c r="H337" i="1"/>
  <c r="F337" i="1"/>
  <c r="G337" i="1"/>
  <c r="F338" i="1" l="1"/>
  <c r="G338" i="1"/>
  <c r="H338" i="1"/>
  <c r="I337" i="1"/>
  <c r="J337" i="1" s="1"/>
  <c r="K337" i="1" s="1"/>
  <c r="D339" i="1"/>
  <c r="C339" i="1"/>
  <c r="E339" i="1" s="1"/>
  <c r="A340" i="1"/>
  <c r="C340" i="1" l="1"/>
  <c r="E340" i="1" s="1"/>
  <c r="A341" i="1"/>
  <c r="D340" i="1"/>
  <c r="F339" i="1"/>
  <c r="G339" i="1"/>
  <c r="H339" i="1"/>
  <c r="I338" i="1"/>
  <c r="J338" i="1" s="1"/>
  <c r="K338" i="1" s="1"/>
  <c r="F340" i="1" l="1"/>
  <c r="G340" i="1"/>
  <c r="H340" i="1"/>
  <c r="A342" i="1"/>
  <c r="C341" i="1"/>
  <c r="E341" i="1" s="1"/>
  <c r="D341" i="1"/>
  <c r="I339" i="1"/>
  <c r="J339" i="1" s="1"/>
  <c r="K339" i="1" s="1"/>
  <c r="I340" i="1" l="1"/>
  <c r="J340" i="1" s="1"/>
  <c r="K340" i="1" s="1"/>
  <c r="F341" i="1"/>
  <c r="G341" i="1"/>
  <c r="H341" i="1"/>
  <c r="D342" i="1"/>
  <c r="A343" i="1"/>
  <c r="C342" i="1"/>
  <c r="E342" i="1" s="1"/>
  <c r="H342" i="1" l="1"/>
  <c r="F342" i="1"/>
  <c r="G342" i="1"/>
  <c r="A344" i="1"/>
  <c r="D343" i="1"/>
  <c r="C343" i="1"/>
  <c r="E343" i="1" s="1"/>
  <c r="I341" i="1"/>
  <c r="J341" i="1" s="1"/>
  <c r="K341" i="1" s="1"/>
  <c r="I342" i="1" l="1"/>
  <c r="J342" i="1" s="1"/>
  <c r="K342" i="1" s="1"/>
  <c r="F343" i="1"/>
  <c r="H343" i="1"/>
  <c r="G343" i="1"/>
  <c r="A345" i="1"/>
  <c r="D344" i="1"/>
  <c r="C344" i="1"/>
  <c r="E344" i="1" s="1"/>
  <c r="F344" i="1" l="1"/>
  <c r="G344" i="1"/>
  <c r="H344" i="1"/>
  <c r="I343" i="1"/>
  <c r="J343" i="1" s="1"/>
  <c r="K343" i="1" s="1"/>
  <c r="C345" i="1"/>
  <c r="E345" i="1" s="1"/>
  <c r="A346" i="1"/>
  <c r="D345" i="1"/>
  <c r="G345" i="1" l="1"/>
  <c r="H345" i="1"/>
  <c r="F345" i="1"/>
  <c r="I344" i="1"/>
  <c r="J344" i="1" s="1"/>
  <c r="K344" i="1" s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G348" i="1" l="1"/>
  <c r="H348" i="1"/>
  <c r="F348" i="1"/>
  <c r="D349" i="1"/>
  <c r="C349" i="1"/>
  <c r="E349" i="1" s="1"/>
  <c r="A350" i="1"/>
  <c r="I347" i="1"/>
  <c r="J347" i="1" s="1"/>
  <c r="K347" i="1" s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F352" i="1" l="1"/>
  <c r="G352" i="1"/>
  <c r="H352" i="1"/>
  <c r="I351" i="1"/>
  <c r="J351" i="1" s="1"/>
  <c r="K351" i="1" s="1"/>
  <c r="C353" i="1"/>
  <c r="E353" i="1" s="1"/>
  <c r="A354" i="1"/>
  <c r="D353" i="1"/>
  <c r="F353" i="1" l="1"/>
  <c r="G353" i="1"/>
  <c r="H353" i="1"/>
  <c r="I352" i="1"/>
  <c r="J352" i="1" s="1"/>
  <c r="K352" i="1" s="1"/>
  <c r="A355" i="1"/>
  <c r="D354" i="1"/>
  <c r="C354" i="1"/>
  <c r="E354" i="1" s="1"/>
  <c r="C355" i="1" l="1"/>
  <c r="E355" i="1" s="1"/>
  <c r="A356" i="1"/>
  <c r="D355" i="1"/>
  <c r="I353" i="1"/>
  <c r="J353" i="1" s="1"/>
  <c r="K353" i="1" s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A359" i="1" l="1"/>
  <c r="D358" i="1"/>
  <c r="C358" i="1"/>
  <c r="E358" i="1" s="1"/>
  <c r="I356" i="1"/>
  <c r="J356" i="1" s="1"/>
  <c r="K356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C360" i="1" l="1"/>
  <c r="E360" i="1" s="1"/>
  <c r="A361" i="1"/>
  <c r="D360" i="1"/>
  <c r="F359" i="1"/>
  <c r="G359" i="1"/>
  <c r="H359" i="1"/>
  <c r="I358" i="1"/>
  <c r="J358" i="1" s="1"/>
  <c r="K358" i="1" s="1"/>
  <c r="H360" i="1" l="1"/>
  <c r="G360" i="1"/>
  <c r="F360" i="1"/>
  <c r="C361" i="1"/>
  <c r="E361" i="1" s="1"/>
  <c r="D361" i="1"/>
  <c r="A362" i="1"/>
  <c r="I359" i="1"/>
  <c r="J359" i="1" s="1"/>
  <c r="K359" i="1" s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D369" i="1" l="1"/>
  <c r="A370" i="1"/>
  <c r="C369" i="1"/>
  <c r="E369" i="1" s="1"/>
  <c r="F368" i="1"/>
  <c r="G368" i="1"/>
  <c r="H368" i="1"/>
  <c r="I367" i="1"/>
  <c r="J367" i="1" s="1"/>
  <c r="K367" i="1" s="1"/>
  <c r="H369" i="1" l="1"/>
  <c r="F369" i="1"/>
  <c r="G369" i="1"/>
  <c r="D370" i="1"/>
  <c r="A371" i="1"/>
  <c r="C370" i="1"/>
  <c r="E370" i="1" s="1"/>
  <c r="I368" i="1"/>
  <c r="J368" i="1" s="1"/>
  <c r="K368" i="1" s="1"/>
  <c r="D371" i="1" l="1"/>
  <c r="C371" i="1"/>
  <c r="E371" i="1" s="1"/>
  <c r="A372" i="1"/>
  <c r="G370" i="1"/>
  <c r="H370" i="1"/>
  <c r="F370" i="1"/>
  <c r="I369" i="1"/>
  <c r="J369" i="1" s="1"/>
  <c r="K369" i="1" s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A375" i="1" l="1"/>
  <c r="D374" i="1"/>
  <c r="C374" i="1"/>
  <c r="E374" i="1" s="1"/>
  <c r="I372" i="1"/>
  <c r="J372" i="1" s="1"/>
  <c r="K372" i="1" s="1"/>
  <c r="F373" i="1"/>
  <c r="H373" i="1"/>
  <c r="G373" i="1"/>
  <c r="D375" i="1" l="1"/>
  <c r="A376" i="1"/>
  <c r="C375" i="1"/>
  <c r="E375" i="1" s="1"/>
  <c r="I373" i="1"/>
  <c r="J373" i="1" s="1"/>
  <c r="K373" i="1" s="1"/>
  <c r="F374" i="1"/>
  <c r="G374" i="1"/>
  <c r="H374" i="1"/>
  <c r="F375" i="1" l="1"/>
  <c r="G375" i="1"/>
  <c r="H375" i="1"/>
  <c r="I374" i="1"/>
  <c r="J374" i="1" s="1"/>
  <c r="K374" i="1" s="1"/>
  <c r="A377" i="1"/>
  <c r="D376" i="1"/>
  <c r="C376" i="1"/>
  <c r="E376" i="1" s="1"/>
  <c r="D377" i="1" l="1"/>
  <c r="C377" i="1"/>
  <c r="E377" i="1" s="1"/>
  <c r="A378" i="1"/>
  <c r="I375" i="1"/>
  <c r="J375" i="1" s="1"/>
  <c r="K375" i="1" s="1"/>
  <c r="F376" i="1"/>
  <c r="G376" i="1"/>
  <c r="H376" i="1"/>
  <c r="D378" i="1" l="1"/>
  <c r="C378" i="1"/>
  <c r="E378" i="1" s="1"/>
  <c r="A379" i="1"/>
  <c r="G377" i="1"/>
  <c r="H377" i="1"/>
  <c r="F377" i="1"/>
  <c r="I376" i="1"/>
  <c r="J376" i="1" s="1"/>
  <c r="K376" i="1" s="1"/>
  <c r="I377" i="1" l="1"/>
  <c r="J377" i="1" s="1"/>
  <c r="K377" i="1" s="1"/>
  <c r="D379" i="1"/>
  <c r="C379" i="1"/>
  <c r="E379" i="1" s="1"/>
  <c r="A380" i="1"/>
  <c r="F378" i="1"/>
  <c r="G378" i="1"/>
  <c r="H378" i="1"/>
  <c r="D380" i="1" l="1"/>
  <c r="A381" i="1"/>
  <c r="C380" i="1"/>
  <c r="E380" i="1" s="1"/>
  <c r="G379" i="1"/>
  <c r="H379" i="1"/>
  <c r="F379" i="1"/>
  <c r="I378" i="1"/>
  <c r="J378" i="1" s="1"/>
  <c r="K378" i="1" s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A385" i="1" l="1"/>
  <c r="D384" i="1"/>
  <c r="C384" i="1"/>
  <c r="E384" i="1" s="1"/>
  <c r="F383" i="1"/>
  <c r="H383" i="1"/>
  <c r="G383" i="1"/>
  <c r="I382" i="1"/>
  <c r="J382" i="1" s="1"/>
  <c r="K382" i="1" s="1"/>
  <c r="D385" i="1" l="1"/>
  <c r="C385" i="1"/>
  <c r="E385" i="1" s="1"/>
  <c r="A386" i="1"/>
  <c r="G384" i="1"/>
  <c r="F384" i="1"/>
  <c r="H384" i="1"/>
  <c r="I383" i="1"/>
  <c r="J383" i="1" s="1"/>
  <c r="K383" i="1" s="1"/>
  <c r="C386" i="1" l="1"/>
  <c r="E386" i="1" s="1"/>
  <c r="D386" i="1"/>
  <c r="A387" i="1"/>
  <c r="H385" i="1"/>
  <c r="G385" i="1"/>
  <c r="F385" i="1"/>
  <c r="I384" i="1"/>
  <c r="J384" i="1" s="1"/>
  <c r="K384" i="1" s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G389" i="1" l="1"/>
  <c r="H389" i="1"/>
  <c r="F389" i="1"/>
  <c r="D390" i="1"/>
  <c r="C390" i="1"/>
  <c r="E390" i="1" s="1"/>
  <c r="A391" i="1"/>
  <c r="I388" i="1"/>
  <c r="J388" i="1" s="1"/>
  <c r="K388" i="1" s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C393" i="1" l="1"/>
  <c r="E393" i="1" s="1"/>
  <c r="A394" i="1"/>
  <c r="D393" i="1"/>
  <c r="H392" i="1"/>
  <c r="G392" i="1"/>
  <c r="F392" i="1"/>
  <c r="I391" i="1"/>
  <c r="J391" i="1" s="1"/>
  <c r="K391" i="1" s="1"/>
  <c r="I392" i="1" l="1"/>
  <c r="J392" i="1" s="1"/>
  <c r="K392" i="1" s="1"/>
  <c r="F393" i="1"/>
  <c r="H393" i="1"/>
  <c r="G393" i="1"/>
  <c r="A395" i="1"/>
  <c r="D394" i="1"/>
  <c r="C394" i="1"/>
  <c r="E394" i="1" s="1"/>
  <c r="F394" i="1" l="1"/>
  <c r="G394" i="1"/>
  <c r="H394" i="1"/>
  <c r="I393" i="1"/>
  <c r="J393" i="1" s="1"/>
  <c r="K393" i="1" s="1"/>
  <c r="C395" i="1"/>
  <c r="E395" i="1" s="1"/>
  <c r="A396" i="1"/>
  <c r="D395" i="1"/>
  <c r="F395" i="1" l="1"/>
  <c r="H395" i="1"/>
  <c r="G395" i="1"/>
  <c r="I394" i="1"/>
  <c r="J394" i="1" s="1"/>
  <c r="K394" i="1" s="1"/>
  <c r="D396" i="1"/>
  <c r="C396" i="1"/>
  <c r="E396" i="1" s="1"/>
  <c r="A397" i="1"/>
  <c r="D397" i="1" l="1"/>
  <c r="A398" i="1"/>
  <c r="C397" i="1"/>
  <c r="E397" i="1" s="1"/>
  <c r="H396" i="1"/>
  <c r="G396" i="1"/>
  <c r="F396" i="1"/>
  <c r="I395" i="1"/>
  <c r="J395" i="1" s="1"/>
  <c r="K395" i="1" s="1"/>
  <c r="I396" i="1" l="1"/>
  <c r="J396" i="1" s="1"/>
  <c r="K396" i="1" s="1"/>
  <c r="F397" i="1"/>
  <c r="H397" i="1"/>
  <c r="G397" i="1"/>
  <c r="C398" i="1"/>
  <c r="E398" i="1" s="1"/>
  <c r="A399" i="1"/>
  <c r="D398" i="1"/>
  <c r="A400" i="1" l="1"/>
  <c r="D399" i="1"/>
  <c r="C399" i="1"/>
  <c r="E399" i="1" s="1"/>
  <c r="I397" i="1"/>
  <c r="J397" i="1" s="1"/>
  <c r="K397" i="1" s="1"/>
  <c r="F398" i="1"/>
  <c r="G398" i="1"/>
  <c r="H398" i="1"/>
  <c r="D400" i="1" l="1"/>
  <c r="C400" i="1"/>
  <c r="E400" i="1" s="1"/>
  <c r="A401" i="1"/>
  <c r="I398" i="1"/>
  <c r="J398" i="1" s="1"/>
  <c r="K398" i="1" s="1"/>
  <c r="F399" i="1"/>
  <c r="H399" i="1"/>
  <c r="G399" i="1"/>
  <c r="A402" i="1" l="1"/>
  <c r="D401" i="1"/>
  <c r="C401" i="1"/>
  <c r="E401" i="1" s="1"/>
  <c r="H400" i="1"/>
  <c r="G400" i="1"/>
  <c r="F400" i="1"/>
  <c r="I399" i="1"/>
  <c r="J399" i="1" s="1"/>
  <c r="K399" i="1" s="1"/>
  <c r="I400" i="1" l="1"/>
  <c r="J400" i="1" s="1"/>
  <c r="K400" i="1" s="1"/>
  <c r="C402" i="1"/>
  <c r="E402" i="1" s="1"/>
  <c r="A403" i="1"/>
  <c r="D402" i="1"/>
  <c r="F401" i="1"/>
  <c r="H401" i="1"/>
  <c r="G401" i="1"/>
  <c r="H402" i="1" l="1"/>
  <c r="F402" i="1"/>
  <c r="G402" i="1"/>
  <c r="D403" i="1"/>
  <c r="C403" i="1"/>
  <c r="E403" i="1" s="1"/>
  <c r="A404" i="1"/>
  <c r="I401" i="1"/>
  <c r="J401" i="1" s="1"/>
  <c r="K401" i="1" s="1"/>
  <c r="I402" i="1" l="1"/>
  <c r="J402" i="1" s="1"/>
  <c r="K402" i="1" s="1"/>
  <c r="D404" i="1"/>
  <c r="C404" i="1"/>
  <c r="E404" i="1" s="1"/>
  <c r="A405" i="1"/>
  <c r="H403" i="1"/>
  <c r="F403" i="1"/>
  <c r="G403" i="1"/>
  <c r="A406" i="1" l="1"/>
  <c r="C405" i="1"/>
  <c r="E405" i="1" s="1"/>
  <c r="D405" i="1"/>
  <c r="H404" i="1"/>
  <c r="G404" i="1"/>
  <c r="F404" i="1"/>
  <c r="I403" i="1"/>
  <c r="J403" i="1" s="1"/>
  <c r="K403" i="1" s="1"/>
  <c r="I404" i="1" l="1"/>
  <c r="J404" i="1" s="1"/>
  <c r="K404" i="1" s="1"/>
  <c r="G405" i="1"/>
  <c r="F405" i="1"/>
  <c r="H405" i="1"/>
  <c r="A407" i="1"/>
  <c r="D406" i="1"/>
  <c r="C406" i="1"/>
  <c r="E406" i="1" s="1"/>
  <c r="H406" i="1" l="1"/>
  <c r="F406" i="1"/>
  <c r="G406" i="1"/>
  <c r="A408" i="1"/>
  <c r="D407" i="1"/>
  <c r="C407" i="1"/>
  <c r="E407" i="1" s="1"/>
  <c r="I405" i="1"/>
  <c r="J405" i="1" s="1"/>
  <c r="K405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D410" i="1" l="1"/>
  <c r="C410" i="1"/>
  <c r="E410" i="1" s="1"/>
  <c r="A411" i="1"/>
  <c r="G409" i="1"/>
  <c r="F409" i="1"/>
  <c r="H409" i="1"/>
  <c r="I408" i="1"/>
  <c r="J408" i="1" s="1"/>
  <c r="K408" i="1" s="1"/>
  <c r="A412" i="1" l="1"/>
  <c r="D411" i="1"/>
  <c r="C411" i="1"/>
  <c r="E411" i="1" s="1"/>
  <c r="F410" i="1"/>
  <c r="H410" i="1"/>
  <c r="G410" i="1"/>
  <c r="I409" i="1"/>
  <c r="J409" i="1" s="1"/>
  <c r="K409" i="1" s="1"/>
  <c r="A413" i="1" l="1"/>
  <c r="D412" i="1"/>
  <c r="C412" i="1"/>
  <c r="E412" i="1" s="1"/>
  <c r="H411" i="1"/>
  <c r="F411" i="1"/>
  <c r="G411" i="1"/>
  <c r="I410" i="1"/>
  <c r="J410" i="1" s="1"/>
  <c r="K410" i="1" s="1"/>
  <c r="A414" i="1" l="1"/>
  <c r="D413" i="1"/>
  <c r="C413" i="1"/>
  <c r="E413" i="1" s="1"/>
  <c r="I411" i="1"/>
  <c r="J411" i="1" s="1"/>
  <c r="K411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D415" i="1" l="1"/>
  <c r="C415" i="1"/>
  <c r="E415" i="1" s="1"/>
  <c r="A416" i="1"/>
  <c r="H414" i="1"/>
  <c r="G414" i="1"/>
  <c r="F414" i="1"/>
  <c r="I413" i="1"/>
  <c r="J413" i="1" s="1"/>
  <c r="K413" i="1" s="1"/>
  <c r="I414" i="1" l="1"/>
  <c r="J414" i="1" s="1"/>
  <c r="K414" i="1" s="1"/>
  <c r="D416" i="1"/>
  <c r="A417" i="1"/>
  <c r="C416" i="1"/>
  <c r="E416" i="1" s="1"/>
  <c r="F415" i="1"/>
  <c r="H415" i="1"/>
  <c r="G415" i="1"/>
  <c r="H416" i="1" l="1"/>
  <c r="G416" i="1"/>
  <c r="F416" i="1"/>
  <c r="A418" i="1"/>
  <c r="D417" i="1"/>
  <c r="C417" i="1"/>
  <c r="E417" i="1" s="1"/>
  <c r="I415" i="1"/>
  <c r="J415" i="1" s="1"/>
  <c r="K415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G419" i="1" l="1"/>
  <c r="F419" i="1"/>
  <c r="H419" i="1"/>
  <c r="I418" i="1"/>
  <c r="J418" i="1" s="1"/>
  <c r="K418" i="1" s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A423" i="1" l="1"/>
  <c r="D422" i="1"/>
  <c r="C422" i="1"/>
  <c r="E422" i="1" s="1"/>
  <c r="G421" i="1"/>
  <c r="F421" i="1"/>
  <c r="H421" i="1"/>
  <c r="I420" i="1"/>
  <c r="J420" i="1" s="1"/>
  <c r="K420" i="1" s="1"/>
  <c r="D423" i="1" l="1"/>
  <c r="C423" i="1"/>
  <c r="E423" i="1" s="1"/>
  <c r="A424" i="1"/>
  <c r="I421" i="1"/>
  <c r="J421" i="1" s="1"/>
  <c r="K421" i="1" s="1"/>
  <c r="F422" i="1"/>
  <c r="H422" i="1"/>
  <c r="G422" i="1"/>
  <c r="D424" i="1" l="1"/>
  <c r="C424" i="1"/>
  <c r="E424" i="1" s="1"/>
  <c r="A425" i="1"/>
  <c r="F423" i="1"/>
  <c r="H423" i="1"/>
  <c r="G423" i="1"/>
  <c r="I422" i="1"/>
  <c r="J422" i="1" s="1"/>
  <c r="K422" i="1" s="1"/>
  <c r="A426" i="1" l="1"/>
  <c r="D425" i="1"/>
  <c r="C425" i="1"/>
  <c r="E425" i="1" s="1"/>
  <c r="H424" i="1"/>
  <c r="G424" i="1"/>
  <c r="F424" i="1"/>
  <c r="I423" i="1"/>
  <c r="J423" i="1" s="1"/>
  <c r="K423" i="1" s="1"/>
  <c r="I424" i="1" l="1"/>
  <c r="J424" i="1" s="1"/>
  <c r="K424" i="1" s="1"/>
  <c r="D426" i="1"/>
  <c r="C426" i="1"/>
  <c r="E426" i="1" s="1"/>
  <c r="A427" i="1"/>
  <c r="H425" i="1"/>
  <c r="F425" i="1"/>
  <c r="G425" i="1"/>
  <c r="D427" i="1" l="1"/>
  <c r="A428" i="1"/>
  <c r="C427" i="1"/>
  <c r="E427" i="1" s="1"/>
  <c r="F426" i="1"/>
  <c r="H426" i="1"/>
  <c r="G426" i="1"/>
  <c r="I425" i="1"/>
  <c r="J425" i="1" s="1"/>
  <c r="K425" i="1" s="1"/>
  <c r="F427" i="1" l="1"/>
  <c r="H427" i="1"/>
  <c r="G427" i="1"/>
  <c r="A429" i="1"/>
  <c r="D428" i="1"/>
  <c r="C428" i="1"/>
  <c r="E428" i="1" s="1"/>
  <c r="I426" i="1"/>
  <c r="J426" i="1" s="1"/>
  <c r="K426" i="1" s="1"/>
  <c r="H428" i="1" l="1"/>
  <c r="G428" i="1"/>
  <c r="F428" i="1"/>
  <c r="I427" i="1"/>
  <c r="J427" i="1" s="1"/>
  <c r="K427" i="1" s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D431" i="1" l="1"/>
  <c r="C431" i="1"/>
  <c r="E431" i="1" s="1"/>
  <c r="A432" i="1"/>
  <c r="I429" i="1"/>
  <c r="J429" i="1" s="1"/>
  <c r="K429" i="1" s="1"/>
  <c r="F430" i="1"/>
  <c r="G430" i="1"/>
  <c r="H430" i="1"/>
  <c r="D432" i="1" l="1"/>
  <c r="A433" i="1"/>
  <c r="C432" i="1"/>
  <c r="E432" i="1" s="1"/>
  <c r="H431" i="1"/>
  <c r="G431" i="1"/>
  <c r="F431" i="1"/>
  <c r="I430" i="1"/>
  <c r="J430" i="1" s="1"/>
  <c r="K430" i="1" s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D435" i="1" l="1"/>
  <c r="C435" i="1"/>
  <c r="E435" i="1" s="1"/>
  <c r="A436" i="1"/>
  <c r="F434" i="1"/>
  <c r="H434" i="1"/>
  <c r="G434" i="1"/>
  <c r="I433" i="1"/>
  <c r="J433" i="1" s="1"/>
  <c r="K433" i="1" s="1"/>
  <c r="A437" i="1" l="1"/>
  <c r="D436" i="1"/>
  <c r="C436" i="1"/>
  <c r="E436" i="1" s="1"/>
  <c r="F435" i="1"/>
  <c r="H435" i="1"/>
  <c r="G435" i="1"/>
  <c r="I434" i="1"/>
  <c r="J434" i="1" s="1"/>
  <c r="K434" i="1" s="1"/>
  <c r="D437" i="1" l="1"/>
  <c r="A438" i="1"/>
  <c r="C437" i="1"/>
  <c r="E437" i="1" s="1"/>
  <c r="F436" i="1"/>
  <c r="H436" i="1"/>
  <c r="G436" i="1"/>
  <c r="I435" i="1"/>
  <c r="J435" i="1" s="1"/>
  <c r="K435" i="1" s="1"/>
  <c r="F437" i="1" l="1"/>
  <c r="H437" i="1"/>
  <c r="G437" i="1"/>
  <c r="D438" i="1"/>
  <c r="C438" i="1"/>
  <c r="E438" i="1" s="1"/>
  <c r="A439" i="1"/>
  <c r="I436" i="1"/>
  <c r="J436" i="1" s="1"/>
  <c r="K436" i="1" s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H440" i="1" l="1"/>
  <c r="G440" i="1"/>
  <c r="F440" i="1"/>
  <c r="I439" i="1"/>
  <c r="J439" i="1" s="1"/>
  <c r="K439" i="1" s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A444" i="1" l="1"/>
  <c r="C443" i="1"/>
  <c r="E443" i="1" s="1"/>
  <c r="D443" i="1"/>
  <c r="H442" i="1"/>
  <c r="G442" i="1"/>
  <c r="F442" i="1"/>
  <c r="I441" i="1"/>
  <c r="J441" i="1" s="1"/>
  <c r="K441" i="1" s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D447" i="1" l="1"/>
  <c r="C447" i="1"/>
  <c r="E447" i="1" s="1"/>
  <c r="A448" i="1"/>
  <c r="F446" i="1"/>
  <c r="H446" i="1"/>
  <c r="G446" i="1"/>
  <c r="I445" i="1"/>
  <c r="J445" i="1" s="1"/>
  <c r="K445" i="1" s="1"/>
  <c r="A449" i="1" l="1"/>
  <c r="D448" i="1"/>
  <c r="C448" i="1"/>
  <c r="E448" i="1" s="1"/>
  <c r="F447" i="1"/>
  <c r="H447" i="1"/>
  <c r="G447" i="1"/>
  <c r="I446" i="1"/>
  <c r="J446" i="1" s="1"/>
  <c r="K446" i="1" s="1"/>
  <c r="A450" i="1" l="1"/>
  <c r="D449" i="1"/>
  <c r="C449" i="1"/>
  <c r="E449" i="1" s="1"/>
  <c r="F448" i="1"/>
  <c r="H448" i="1"/>
  <c r="G448" i="1"/>
  <c r="I447" i="1"/>
  <c r="J447" i="1" s="1"/>
  <c r="K447" i="1" s="1"/>
  <c r="A451" i="1" l="1"/>
  <c r="D450" i="1"/>
  <c r="C450" i="1"/>
  <c r="E450" i="1" s="1"/>
  <c r="F449" i="1"/>
  <c r="G449" i="1"/>
  <c r="H449" i="1"/>
  <c r="I448" i="1"/>
  <c r="J448" i="1" s="1"/>
  <c r="K448" i="1" s="1"/>
  <c r="C451" i="1" l="1"/>
  <c r="E451" i="1" s="1"/>
  <c r="D451" i="1"/>
  <c r="A452" i="1"/>
  <c r="F450" i="1"/>
  <c r="G450" i="1"/>
  <c r="H450" i="1"/>
  <c r="I449" i="1"/>
  <c r="J449" i="1" s="1"/>
  <c r="K449" i="1" s="1"/>
  <c r="A453" i="1" l="1"/>
  <c r="D452" i="1"/>
  <c r="C452" i="1"/>
  <c r="E452" i="1" s="1"/>
  <c r="G451" i="1"/>
  <c r="H451" i="1"/>
  <c r="F451" i="1"/>
  <c r="I450" i="1"/>
  <c r="J450" i="1" s="1"/>
  <c r="K450" i="1" s="1"/>
  <c r="I451" i="1" l="1"/>
  <c r="J451" i="1" s="1"/>
  <c r="K451" i="1" s="1"/>
  <c r="A454" i="1"/>
  <c r="D453" i="1"/>
  <c r="C453" i="1"/>
  <c r="E453" i="1" s="1"/>
  <c r="F452" i="1"/>
  <c r="G452" i="1"/>
  <c r="H452" i="1"/>
  <c r="A455" i="1" l="1"/>
  <c r="D454" i="1"/>
  <c r="C454" i="1"/>
  <c r="E454" i="1" s="1"/>
  <c r="F453" i="1"/>
  <c r="H453" i="1"/>
  <c r="G453" i="1"/>
  <c r="I452" i="1"/>
  <c r="J452" i="1" s="1"/>
  <c r="K452" i="1" s="1"/>
  <c r="A456" i="1" l="1"/>
  <c r="C455" i="1"/>
  <c r="E455" i="1" s="1"/>
  <c r="D455" i="1"/>
  <c r="I453" i="1"/>
  <c r="J453" i="1" s="1"/>
  <c r="K453" i="1" s="1"/>
  <c r="F454" i="1"/>
  <c r="H454" i="1"/>
  <c r="G454" i="1"/>
  <c r="G455" i="1" l="1"/>
  <c r="H455" i="1"/>
  <c r="F455" i="1"/>
  <c r="A457" i="1"/>
  <c r="D456" i="1"/>
  <c r="C456" i="1"/>
  <c r="E456" i="1" s="1"/>
  <c r="I454" i="1"/>
  <c r="J454" i="1" s="1"/>
  <c r="K454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A468" i="1" l="1"/>
  <c r="C467" i="1"/>
  <c r="E467" i="1" s="1"/>
  <c r="D467" i="1"/>
  <c r="F466" i="1"/>
  <c r="H466" i="1"/>
  <c r="G466" i="1"/>
  <c r="I465" i="1"/>
  <c r="J465" i="1" s="1"/>
  <c r="K465" i="1" s="1"/>
  <c r="G467" i="1" l="1"/>
  <c r="H467" i="1"/>
  <c r="F467" i="1"/>
  <c r="A469" i="1"/>
  <c r="D468" i="1"/>
  <c r="C468" i="1"/>
  <c r="E468" i="1" s="1"/>
  <c r="I466" i="1"/>
  <c r="J466" i="1" s="1"/>
  <c r="K466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A472" i="1" l="1"/>
  <c r="C471" i="1"/>
  <c r="E471" i="1" s="1"/>
  <c r="D471" i="1"/>
  <c r="F470" i="1"/>
  <c r="H470" i="1"/>
  <c r="G470" i="1"/>
  <c r="I469" i="1"/>
  <c r="J469" i="1" s="1"/>
  <c r="K469" i="1" s="1"/>
  <c r="G471" i="1" l="1"/>
  <c r="H471" i="1"/>
  <c r="F471" i="1"/>
  <c r="A473" i="1"/>
  <c r="D472" i="1"/>
  <c r="C472" i="1"/>
  <c r="E472" i="1" s="1"/>
  <c r="I470" i="1"/>
  <c r="J470" i="1" s="1"/>
  <c r="K470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A496" i="1" l="1"/>
  <c r="C495" i="1"/>
  <c r="E495" i="1" s="1"/>
  <c r="D495" i="1"/>
  <c r="F494" i="1"/>
  <c r="H494" i="1"/>
  <c r="G494" i="1"/>
  <c r="I493" i="1"/>
  <c r="J493" i="1" s="1"/>
  <c r="K493" i="1" s="1"/>
  <c r="G495" i="1" l="1"/>
  <c r="H495" i="1"/>
  <c r="F495" i="1"/>
  <c r="A497" i="1"/>
  <c r="D496" i="1"/>
  <c r="C496" i="1"/>
  <c r="E496" i="1" s="1"/>
  <c r="I494" i="1"/>
  <c r="J494" i="1" s="1"/>
  <c r="K494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A500" i="1" l="1"/>
  <c r="C499" i="1"/>
  <c r="E499" i="1" s="1"/>
  <c r="D499" i="1"/>
  <c r="F498" i="1"/>
  <c r="H498" i="1"/>
  <c r="G498" i="1"/>
  <c r="I497" i="1"/>
  <c r="J497" i="1" s="1"/>
  <c r="K497" i="1" s="1"/>
  <c r="G499" i="1" l="1"/>
  <c r="H499" i="1"/>
  <c r="F499" i="1"/>
  <c r="A501" i="1"/>
  <c r="D500" i="1"/>
  <c r="C500" i="1"/>
  <c r="E500" i="1" s="1"/>
  <c r="I498" i="1"/>
  <c r="J498" i="1" s="1"/>
  <c r="K498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A504" i="1" l="1"/>
  <c r="C503" i="1"/>
  <c r="E503" i="1" s="1"/>
  <c r="D503" i="1"/>
  <c r="F502" i="1"/>
  <c r="H502" i="1"/>
  <c r="G502" i="1"/>
  <c r="I501" i="1"/>
  <c r="J501" i="1" s="1"/>
  <c r="K501" i="1" s="1"/>
  <c r="G503" i="1" l="1"/>
  <c r="H503" i="1"/>
  <c r="F503" i="1"/>
  <c r="A505" i="1"/>
  <c r="D504" i="1"/>
  <c r="C504" i="1"/>
  <c r="E504" i="1" s="1"/>
  <c r="I502" i="1"/>
  <c r="J502" i="1" s="1"/>
  <c r="K502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A508" i="1" l="1"/>
  <c r="C507" i="1"/>
  <c r="E507" i="1" s="1"/>
  <c r="D507" i="1"/>
  <c r="F506" i="1"/>
  <c r="H506" i="1"/>
  <c r="G506" i="1"/>
  <c r="I505" i="1"/>
  <c r="J505" i="1" s="1"/>
  <c r="K505" i="1" s="1"/>
  <c r="G507" i="1" l="1"/>
  <c r="H507" i="1"/>
  <c r="F507" i="1"/>
  <c r="A509" i="1"/>
  <c r="D508" i="1"/>
  <c r="C508" i="1"/>
  <c r="E508" i="1" s="1"/>
  <c r="I506" i="1"/>
  <c r="J506" i="1" s="1"/>
  <c r="K506" i="1" s="1"/>
  <c r="I507" i="1" l="1"/>
  <c r="J507" i="1" s="1"/>
  <c r="K507" i="1" s="1"/>
  <c r="F508" i="1"/>
  <c r="H508" i="1"/>
  <c r="G508" i="1"/>
  <c r="A510" i="1"/>
  <c r="D509" i="1"/>
  <c r="C509" i="1"/>
  <c r="E509" i="1" s="1"/>
  <c r="G509" i="1" l="1"/>
  <c r="F509" i="1"/>
  <c r="H509" i="1"/>
  <c r="I508" i="1"/>
  <c r="J508" i="1" s="1"/>
  <c r="K508" i="1" s="1"/>
  <c r="A511" i="1"/>
  <c r="D510" i="1"/>
  <c r="C510" i="1"/>
  <c r="E510" i="1" s="1"/>
  <c r="A512" i="1" l="1"/>
  <c r="C511" i="1"/>
  <c r="E511" i="1" s="1"/>
  <c r="D511" i="1"/>
  <c r="G510" i="1"/>
  <c r="F510" i="1"/>
  <c r="H510" i="1"/>
  <c r="I509" i="1"/>
  <c r="J509" i="1" s="1"/>
  <c r="K509" i="1" s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6" name="A994B1" type="6" refreshedVersion="3" background="1" saveData="1">
    <textPr codePage="437" sourceFile="C:\Documents and Settings\Steve\My Documents\PhD\XPS\23_10_13\A994B.">
      <textFields>
        <textField/>
      </textFields>
    </textPr>
  </connection>
  <connection id="7" name="B014CL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8" name="B014CL2" type="6" refreshedVersion="3" background="1" saveData="1">
    <textPr codePage="437" sourceFile="C:\Documents and Settings\Steve\My Documents\PhD\XPS\13_12_06\B014CL.">
      <textFields>
        <textField/>
      </textFields>
    </textPr>
  </connection>
  <connection id="9" name="B026CL" type="6" refreshedVersion="6" background="1" saveData="1">
    <textPr codePage="850" sourceFile="I:\16_01_18 PhD current\XPS\15_09_11 Pd seeding on AI cloth\B026CL.">
      <textFields count="2">
        <textField/>
        <textField/>
      </textFields>
    </textPr>
  </connection>
  <connection id="10" name="B026CL1" type="6" refreshedVersion="6" background="1" saveData="1">
    <textPr codePage="850" sourceFile="I:\16_01_18 PhD current\XPS\15_09_11 Pd seeding on AI cloth\B026CL.">
      <textFields count="2">
        <textField/>
        <textField/>
      </textFields>
    </textPr>
  </connection>
  <connection id="11" name="B169CL1" type="6" refreshedVersion="4" background="1" saveData="1">
    <textPr codePage="850" sourceFile="C:\Users\fcfl28\Documents\My Documents\PhD\XPS\15_09_11 Pd seeding on AI cloth\B169CL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<sst xmlns="http://schemas.openxmlformats.org/spreadsheetml/2006/main" count="32" uniqueCount="27">
  <si>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</si>
  <si>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</si>
  <si>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</si>
  <si>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</si>
  <si>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</si>
  <si>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</si>
  <si>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</si>
  <si>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</si>
  <si>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</si>
  <si>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</si>
  <si>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</si>
  <si>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</si>
  <si>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</si>
  <si>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</si>
  <si>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</si>
  <si>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</si>
  <si>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</si>
  <si>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</si>
  <si>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</si>
  <si>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</si>
  <si>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</si>
  <si>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</si>
  <si>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</si>
  <si>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</si>
  <si>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Offset</t>
  </si>
  <si>
    <t>Total</t>
  </si>
  <si>
    <t xml:space="preserve">MW345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</si>
</sst>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666666666666683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  <c:pt idx="304">
                  <c:v>197.13187845063641</c:v>
                </c:pt>
                <c:pt idx="305">
                  <c:v>197.08187845063645</c:v>
                </c:pt>
                <c:pt idx="306">
                  <c:v>197.0318784506365</c:v>
                </c:pt>
                <c:pt idx="307">
                  <c:v>196.98187845063654</c:v>
                </c:pt>
                <c:pt idx="308">
                  <c:v>196.93187845063659</c:v>
                </c:pt>
                <c:pt idx="309">
                  <c:v>196.88187845063663</c:v>
                </c:pt>
                <c:pt idx="310">
                  <c:v>196.83187845063668</c:v>
                </c:pt>
                <c:pt idx="311">
                  <c:v>196.78187845063673</c:v>
                </c:pt>
                <c:pt idx="312">
                  <c:v>196.73187845063677</c:v>
                </c:pt>
                <c:pt idx="313">
                  <c:v>196.68187845063682</c:v>
                </c:pt>
                <c:pt idx="314">
                  <c:v>196.63187845063686</c:v>
                </c:pt>
                <c:pt idx="315">
                  <c:v>196.58187845063691</c:v>
                </c:pt>
                <c:pt idx="316">
                  <c:v>196.53187845063695</c:v>
                </c:pt>
                <c:pt idx="317">
                  <c:v>196.481878450637</c:v>
                </c:pt>
                <c:pt idx="318">
                  <c:v>196.43187845063704</c:v>
                </c:pt>
                <c:pt idx="319">
                  <c:v>196.38187845063709</c:v>
                </c:pt>
                <c:pt idx="320">
                  <c:v>196.33187845063713</c:v>
                </c:pt>
                <c:pt idx="321">
                  <c:v>196.28187845063718</c:v>
                </c:pt>
                <c:pt idx="322">
                  <c:v>196.23187845063723</c:v>
                </c:pt>
                <c:pt idx="323">
                  <c:v>196.18187845063727</c:v>
                </c:pt>
                <c:pt idx="324">
                  <c:v>196.13187845063732</c:v>
                </c:pt>
                <c:pt idx="325">
                  <c:v>196.08187845063736</c:v>
                </c:pt>
                <c:pt idx="326">
                  <c:v>196.03187845063741</c:v>
                </c:pt>
                <c:pt idx="327">
                  <c:v>195.98187845063745</c:v>
                </c:pt>
                <c:pt idx="328">
                  <c:v>195.9318784506375</c:v>
                </c:pt>
                <c:pt idx="329">
                  <c:v>195.88187845063754</c:v>
                </c:pt>
                <c:pt idx="330">
                  <c:v>195.83187845063759</c:v>
                </c:pt>
                <c:pt idx="331">
                  <c:v>195.78187845063763</c:v>
                </c:pt>
                <c:pt idx="332">
                  <c:v>195.73187845063768</c:v>
                </c:pt>
                <c:pt idx="333">
                  <c:v>195.68187845063773</c:v>
                </c:pt>
                <c:pt idx="334">
                  <c:v>195.63187845063777</c:v>
                </c:pt>
                <c:pt idx="335">
                  <c:v>195.58187845063782</c:v>
                </c:pt>
                <c:pt idx="336">
                  <c:v>195.53187845063786</c:v>
                </c:pt>
                <c:pt idx="337">
                  <c:v>195.48187845063791</c:v>
                </c:pt>
                <c:pt idx="338">
                  <c:v>195.43187845063795</c:v>
                </c:pt>
                <c:pt idx="339">
                  <c:v>195.381878450638</c:v>
                </c:pt>
                <c:pt idx="340">
                  <c:v>195.33187845063804</c:v>
                </c:pt>
                <c:pt idx="341">
                  <c:v>195.28187845063809</c:v>
                </c:pt>
                <c:pt idx="342">
                  <c:v>195.23187845063813</c:v>
                </c:pt>
                <c:pt idx="343">
                  <c:v>195.18187845063818</c:v>
                </c:pt>
                <c:pt idx="344">
                  <c:v>195.13187845063823</c:v>
                </c:pt>
                <c:pt idx="345">
                  <c:v>195.08187845063827</c:v>
                </c:pt>
                <c:pt idx="346">
                  <c:v>195.03187845063832</c:v>
                </c:pt>
                <c:pt idx="347">
                  <c:v>194.98187845063836</c:v>
                </c:pt>
                <c:pt idx="348">
                  <c:v>194.93187845063841</c:v>
                </c:pt>
                <c:pt idx="349">
                  <c:v>194.88187845063845</c:v>
                </c:pt>
                <c:pt idx="350">
                  <c:v>194.8318784506385</c:v>
                </c:pt>
                <c:pt idx="351">
                  <c:v>194.78187845063854</c:v>
                </c:pt>
                <c:pt idx="352">
                  <c:v>194.73187845063859</c:v>
                </c:pt>
                <c:pt idx="353">
                  <c:v>194.68187845063864</c:v>
                </c:pt>
                <c:pt idx="354">
                  <c:v>194.63187845063868</c:v>
                </c:pt>
                <c:pt idx="355">
                  <c:v>194.58187845063873</c:v>
                </c:pt>
                <c:pt idx="356">
                  <c:v>194.53187845063877</c:v>
                </c:pt>
                <c:pt idx="357">
                  <c:v>194.48187845063882</c:v>
                </c:pt>
                <c:pt idx="358">
                  <c:v>194.43187845063886</c:v>
                </c:pt>
                <c:pt idx="359">
                  <c:v>194.38187845063891</c:v>
                </c:pt>
                <c:pt idx="360">
                  <c:v>194.33187845063895</c:v>
                </c:pt>
                <c:pt idx="361">
                  <c:v>194.281878450639</c:v>
                </c:pt>
                <c:pt idx="362">
                  <c:v>194.23187845063904</c:v>
                </c:pt>
                <c:pt idx="363">
                  <c:v>194.18187845063909</c:v>
                </c:pt>
                <c:pt idx="364">
                  <c:v>194.13187845063914</c:v>
                </c:pt>
                <c:pt idx="365">
                  <c:v>194.08187845063918</c:v>
                </c:pt>
                <c:pt idx="366">
                  <c:v>194.03187845063923</c:v>
                </c:pt>
                <c:pt idx="367">
                  <c:v>193.98187845063927</c:v>
                </c:pt>
                <c:pt idx="368">
                  <c:v>193.93187845063932</c:v>
                </c:pt>
                <c:pt idx="369">
                  <c:v>193.88187845063936</c:v>
                </c:pt>
                <c:pt idx="370">
                  <c:v>193.83187845063941</c:v>
                </c:pt>
                <c:pt idx="371">
                  <c:v>193.78187845063945</c:v>
                </c:pt>
                <c:pt idx="372">
                  <c:v>193.7318784506395</c:v>
                </c:pt>
                <c:pt idx="373">
                  <c:v>193.68187845063954</c:v>
                </c:pt>
                <c:pt idx="374">
                  <c:v>193.63187845063959</c:v>
                </c:pt>
                <c:pt idx="375">
                  <c:v>193.58187845063964</c:v>
                </c:pt>
                <c:pt idx="376">
                  <c:v>193.53187845063968</c:v>
                </c:pt>
                <c:pt idx="377">
                  <c:v>193.48187845063973</c:v>
                </c:pt>
                <c:pt idx="378">
                  <c:v>193.43187845063977</c:v>
                </c:pt>
                <c:pt idx="379">
                  <c:v>193.38187845063982</c:v>
                </c:pt>
                <c:pt idx="380">
                  <c:v>193.33187845063986</c:v>
                </c:pt>
                <c:pt idx="381">
                  <c:v>193.28187845063991</c:v>
                </c:pt>
                <c:pt idx="382">
                  <c:v>193.23187845063995</c:v>
                </c:pt>
                <c:pt idx="383">
                  <c:v>193.18187845064</c:v>
                </c:pt>
                <c:pt idx="384">
                  <c:v>193.13187845064004</c:v>
                </c:pt>
                <c:pt idx="385">
                  <c:v>193.08187845064009</c:v>
                </c:pt>
                <c:pt idx="386">
                  <c:v>193.03187845064014</c:v>
                </c:pt>
                <c:pt idx="387">
                  <c:v>192.98187845064018</c:v>
                </c:pt>
                <c:pt idx="388">
                  <c:v>192.93187845064023</c:v>
                </c:pt>
                <c:pt idx="389">
                  <c:v>192.88187845064027</c:v>
                </c:pt>
                <c:pt idx="390">
                  <c:v>192.83187845064032</c:v>
                </c:pt>
                <c:pt idx="391">
                  <c:v>192.78187845064036</c:v>
                </c:pt>
                <c:pt idx="392">
                  <c:v>192.73187845064041</c:v>
                </c:pt>
                <c:pt idx="393">
                  <c:v>192.68187845064045</c:v>
                </c:pt>
                <c:pt idx="394">
                  <c:v>192.6318784506405</c:v>
                </c:pt>
                <c:pt idx="395">
                  <c:v>192.58187845064054</c:v>
                </c:pt>
                <c:pt idx="396">
                  <c:v>192.53187845064059</c:v>
                </c:pt>
                <c:pt idx="397">
                  <c:v>192.48187845064064</c:v>
                </c:pt>
                <c:pt idx="398">
                  <c:v>192.43187845064068</c:v>
                </c:pt>
                <c:pt idx="399">
                  <c:v>192.38187845064073</c:v>
                </c:pt>
                <c:pt idx="400">
                  <c:v>192.33187845064077</c:v>
                </c:pt>
                <c:pt idx="401">
                  <c:v>192.28187845064082</c:v>
                </c:pt>
                <c:pt idx="402">
                  <c:v>192.23187845064086</c:v>
                </c:pt>
                <c:pt idx="403">
                  <c:v>192.18187845064091</c:v>
                </c:pt>
                <c:pt idx="404">
                  <c:v>192.13187845064095</c:v>
                </c:pt>
                <c:pt idx="405">
                  <c:v>192.081878450641</c:v>
                </c:pt>
                <c:pt idx="406">
                  <c:v>192.03187845064105</c:v>
                </c:pt>
                <c:pt idx="407">
                  <c:v>191.98187845064109</c:v>
                </c:pt>
                <c:pt idx="408">
                  <c:v>191.93187845064114</c:v>
                </c:pt>
                <c:pt idx="409">
                  <c:v>191.88187845064118</c:v>
                </c:pt>
                <c:pt idx="410">
                  <c:v>191.83187845064123</c:v>
                </c:pt>
                <c:pt idx="411">
                  <c:v>191.78187845064127</c:v>
                </c:pt>
                <c:pt idx="412">
                  <c:v>191.73187845064132</c:v>
                </c:pt>
                <c:pt idx="413">
                  <c:v>191.68187845064136</c:v>
                </c:pt>
                <c:pt idx="414">
                  <c:v>191.63187845064141</c:v>
                </c:pt>
                <c:pt idx="415">
                  <c:v>191.58187845064145</c:v>
                </c:pt>
                <c:pt idx="416">
                  <c:v>191.5318784506415</c:v>
                </c:pt>
                <c:pt idx="417">
                  <c:v>191.48187845064155</c:v>
                </c:pt>
                <c:pt idx="418">
                  <c:v>191.43187845064159</c:v>
                </c:pt>
                <c:pt idx="419">
                  <c:v>191.38187845064164</c:v>
                </c:pt>
                <c:pt idx="420">
                  <c:v>191.33187845064168</c:v>
                </c:pt>
                <c:pt idx="421">
                  <c:v>191.28187845064173</c:v>
                </c:pt>
                <c:pt idx="422">
                  <c:v>191.23187845064177</c:v>
                </c:pt>
                <c:pt idx="423">
                  <c:v>191.18187845064182</c:v>
                </c:pt>
                <c:pt idx="424">
                  <c:v>191.13187845064186</c:v>
                </c:pt>
                <c:pt idx="425">
                  <c:v>191.08187845064191</c:v>
                </c:pt>
                <c:pt idx="426">
                  <c:v>191.03187845064195</c:v>
                </c:pt>
                <c:pt idx="427">
                  <c:v>190.981878450642</c:v>
                </c:pt>
                <c:pt idx="428">
                  <c:v>190.93187845064205</c:v>
                </c:pt>
                <c:pt idx="429">
                  <c:v>190.88187845064209</c:v>
                </c:pt>
                <c:pt idx="430">
                  <c:v>190.83187845064214</c:v>
                </c:pt>
                <c:pt idx="431">
                  <c:v>190.78187845064218</c:v>
                </c:pt>
                <c:pt idx="432">
                  <c:v>190.73187845064223</c:v>
                </c:pt>
                <c:pt idx="433">
                  <c:v>190.68187845064227</c:v>
                </c:pt>
                <c:pt idx="434">
                  <c:v>190.63187845064232</c:v>
                </c:pt>
                <c:pt idx="435">
                  <c:v>190.58187845064236</c:v>
                </c:pt>
                <c:pt idx="436">
                  <c:v>190.53187845064241</c:v>
                </c:pt>
                <c:pt idx="437">
                  <c:v>190.48187845064245</c:v>
                </c:pt>
                <c:pt idx="438">
                  <c:v>190.4318784506425</c:v>
                </c:pt>
                <c:pt idx="439">
                  <c:v>190.38187845064255</c:v>
                </c:pt>
                <c:pt idx="440">
                  <c:v>190.33187845064259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10.308389239193502</c:v>
                </c:pt>
                <c:pt idx="1">
                  <c:v>20.325092797218758</c:v>
                </c:pt>
                <c:pt idx="2">
                  <c:v>22.341796355243957</c:v>
                </c:pt>
                <c:pt idx="3">
                  <c:v>17.358499913269213</c:v>
                </c:pt>
                <c:pt idx="4">
                  <c:v>11.375203471294412</c:v>
                </c:pt>
                <c:pt idx="5">
                  <c:v>13.391907029319668</c:v>
                </c:pt>
                <c:pt idx="6">
                  <c:v>16.408610587344867</c:v>
                </c:pt>
                <c:pt idx="7">
                  <c:v>15.425314145370066</c:v>
                </c:pt>
                <c:pt idx="8">
                  <c:v>1.4420177033953223</c:v>
                </c:pt>
                <c:pt idx="9">
                  <c:v>15.458721261420521</c:v>
                </c:pt>
                <c:pt idx="10">
                  <c:v>24.475424819445777</c:v>
                </c:pt>
                <c:pt idx="11">
                  <c:v>8.4921283774709764</c:v>
                </c:pt>
                <c:pt idx="12">
                  <c:v>8.5088319354961754</c:v>
                </c:pt>
                <c:pt idx="13">
                  <c:v>20.525535493521431</c:v>
                </c:pt>
                <c:pt idx="14">
                  <c:v>6.5422390515466304</c:v>
                </c:pt>
                <c:pt idx="15">
                  <c:v>0.55894260957188635</c:v>
                </c:pt>
                <c:pt idx="16">
                  <c:v>22.575646167597085</c:v>
                </c:pt>
                <c:pt idx="17">
                  <c:v>16.592349725622284</c:v>
                </c:pt>
                <c:pt idx="18">
                  <c:v>-0.39094671635245959</c:v>
                </c:pt>
                <c:pt idx="19">
                  <c:v>17.625756841672739</c:v>
                </c:pt>
                <c:pt idx="20">
                  <c:v>21.642460399697995</c:v>
                </c:pt>
                <c:pt idx="21">
                  <c:v>3.6591639577231945</c:v>
                </c:pt>
                <c:pt idx="22">
                  <c:v>18.675867515748394</c:v>
                </c:pt>
                <c:pt idx="23">
                  <c:v>17.692571073773649</c:v>
                </c:pt>
                <c:pt idx="24">
                  <c:v>3.7092746317988485</c:v>
                </c:pt>
                <c:pt idx="25">
                  <c:v>31.725978189824104</c:v>
                </c:pt>
                <c:pt idx="26">
                  <c:v>2.7426817478493035</c:v>
                </c:pt>
                <c:pt idx="27">
                  <c:v>9.7593853058745026</c:v>
                </c:pt>
                <c:pt idx="28">
                  <c:v>36.776088863899759</c:v>
                </c:pt>
                <c:pt idx="29">
                  <c:v>-5.2072075780750424</c:v>
                </c:pt>
                <c:pt idx="30">
                  <c:v>10.809495979950213</c:v>
                </c:pt>
                <c:pt idx="31">
                  <c:v>19.826199537975413</c:v>
                </c:pt>
                <c:pt idx="32">
                  <c:v>18.842903096000612</c:v>
                </c:pt>
                <c:pt idx="33">
                  <c:v>6.8596066540258676</c:v>
                </c:pt>
                <c:pt idx="34">
                  <c:v>22.876310212051067</c:v>
                </c:pt>
                <c:pt idx="35">
                  <c:v>10.893013770076323</c:v>
                </c:pt>
                <c:pt idx="36">
                  <c:v>20.909717328101522</c:v>
                </c:pt>
                <c:pt idx="37">
                  <c:v>11.926420886126778</c:v>
                </c:pt>
                <c:pt idx="38">
                  <c:v>6.9431244441519766</c:v>
                </c:pt>
                <c:pt idx="39">
                  <c:v>13.959828002177176</c:v>
                </c:pt>
                <c:pt idx="40">
                  <c:v>2.9765315602024316</c:v>
                </c:pt>
                <c:pt idx="41">
                  <c:v>23.993235118227631</c:v>
                </c:pt>
                <c:pt idx="42">
                  <c:v>7.0099386762528866</c:v>
                </c:pt>
                <c:pt idx="43">
                  <c:v>-5.9733577657219143</c:v>
                </c:pt>
                <c:pt idx="44">
                  <c:v>24.043345792303285</c:v>
                </c:pt>
                <c:pt idx="45">
                  <c:v>6.0600493503285406</c:v>
                </c:pt>
                <c:pt idx="46">
                  <c:v>17.07675290835374</c:v>
                </c:pt>
                <c:pt idx="47">
                  <c:v>29.093456466378996</c:v>
                </c:pt>
                <c:pt idx="48">
                  <c:v>1.1101600244041947</c:v>
                </c:pt>
                <c:pt idx="49">
                  <c:v>-4.8731364175706062</c:v>
                </c:pt>
                <c:pt idx="50">
                  <c:v>10.14356714045465</c:v>
                </c:pt>
                <c:pt idx="51">
                  <c:v>23.160270698479849</c:v>
                </c:pt>
                <c:pt idx="52">
                  <c:v>6.1769742565051047</c:v>
                </c:pt>
                <c:pt idx="53">
                  <c:v>26.193677814530304</c:v>
                </c:pt>
                <c:pt idx="54">
                  <c:v>10.210381372555503</c:v>
                </c:pt>
                <c:pt idx="55">
                  <c:v>24.227084930580759</c:v>
                </c:pt>
                <c:pt idx="56">
                  <c:v>2.2437884886059578</c:v>
                </c:pt>
                <c:pt idx="57">
                  <c:v>15.260492046631214</c:v>
                </c:pt>
                <c:pt idx="58">
                  <c:v>7.2771956046564128</c:v>
                </c:pt>
                <c:pt idx="59">
                  <c:v>11.293899162681612</c:v>
                </c:pt>
                <c:pt idx="60">
                  <c:v>11.310602720706868</c:v>
                </c:pt>
                <c:pt idx="61">
                  <c:v>9.3273062787320669</c:v>
                </c:pt>
                <c:pt idx="62">
                  <c:v>5.3440098367573228</c:v>
                </c:pt>
                <c:pt idx="63">
                  <c:v>21.360713394782522</c:v>
                </c:pt>
                <c:pt idx="64">
                  <c:v>7.3774169528077209</c:v>
                </c:pt>
                <c:pt idx="65">
                  <c:v>14.394120510832977</c:v>
                </c:pt>
                <c:pt idx="66">
                  <c:v>6.4108240688581759</c:v>
                </c:pt>
                <c:pt idx="67">
                  <c:v>12.427527626883432</c:v>
                </c:pt>
                <c:pt idx="68">
                  <c:v>12.444231184908631</c:v>
                </c:pt>
                <c:pt idx="69">
                  <c:v>7.4609347429338868</c:v>
                </c:pt>
                <c:pt idx="70">
                  <c:v>7.4776383009590859</c:v>
                </c:pt>
                <c:pt idx="71">
                  <c:v>10.494341858984285</c:v>
                </c:pt>
                <c:pt idx="72">
                  <c:v>17.511045417009541</c:v>
                </c:pt>
                <c:pt idx="73">
                  <c:v>8.5277489750347399</c:v>
                </c:pt>
                <c:pt idx="74">
                  <c:v>2.5444525330599959</c:v>
                </c:pt>
                <c:pt idx="75">
                  <c:v>24.561156091085195</c:v>
                </c:pt>
                <c:pt idx="76">
                  <c:v>19.577859649110394</c:v>
                </c:pt>
                <c:pt idx="77">
                  <c:v>1.5945632071356499</c:v>
                </c:pt>
                <c:pt idx="78">
                  <c:v>1.611266765160849</c:v>
                </c:pt>
                <c:pt idx="79">
                  <c:v>15.627970323186105</c:v>
                </c:pt>
                <c:pt idx="80">
                  <c:v>14.644673881211304</c:v>
                </c:pt>
                <c:pt idx="81">
                  <c:v>13.661377439236503</c:v>
                </c:pt>
                <c:pt idx="82">
                  <c:v>-3.321919002738241</c:v>
                </c:pt>
                <c:pt idx="83">
                  <c:v>10.694784555286958</c:v>
                </c:pt>
                <c:pt idx="84">
                  <c:v>3.711488113312214</c:v>
                </c:pt>
                <c:pt idx="85">
                  <c:v>-4.271808328662587</c:v>
                </c:pt>
                <c:pt idx="86">
                  <c:v>2.7448952293626121</c:v>
                </c:pt>
                <c:pt idx="87">
                  <c:v>11.761598787387868</c:v>
                </c:pt>
                <c:pt idx="88">
                  <c:v>4.7783023454130671</c:v>
                </c:pt>
                <c:pt idx="89">
                  <c:v>-3.204994096561677</c:v>
                </c:pt>
                <c:pt idx="90">
                  <c:v>1.8117094614635221</c:v>
                </c:pt>
                <c:pt idx="91">
                  <c:v>12.828413019488721</c:v>
                </c:pt>
                <c:pt idx="92">
                  <c:v>0.84511657751397706</c:v>
                </c:pt>
                <c:pt idx="93">
                  <c:v>11.861820135539176</c:v>
                </c:pt>
                <c:pt idx="94">
                  <c:v>11.878523693564432</c:v>
                </c:pt>
                <c:pt idx="95">
                  <c:v>3.8952272515896311</c:v>
                </c:pt>
                <c:pt idx="96">
                  <c:v>-8.8069190385169804E-2</c:v>
                </c:pt>
                <c:pt idx="97">
                  <c:v>7.9286343676400861</c:v>
                </c:pt>
                <c:pt idx="98">
                  <c:v>-2.0546620743347148</c:v>
                </c:pt>
                <c:pt idx="99">
                  <c:v>-12.037958516309459</c:v>
                </c:pt>
                <c:pt idx="100">
                  <c:v>15.97874504171574</c:v>
                </c:pt>
                <c:pt idx="101">
                  <c:v>6.9954485997409961</c:v>
                </c:pt>
                <c:pt idx="102">
                  <c:v>-3.9878478422338048</c:v>
                </c:pt>
                <c:pt idx="103">
                  <c:v>6.0288557157913942</c:v>
                </c:pt>
                <c:pt idx="104">
                  <c:v>4.5559273816650148E-2</c:v>
                </c:pt>
                <c:pt idx="105">
                  <c:v>8.0622628318418492</c:v>
                </c:pt>
                <c:pt idx="106">
                  <c:v>-3.9210336101328949</c:v>
                </c:pt>
                <c:pt idx="107">
                  <c:v>-4.9043300521076958</c:v>
                </c:pt>
                <c:pt idx="108">
                  <c:v>5.1123735059175033</c:v>
                </c:pt>
                <c:pt idx="109">
                  <c:v>-2.8709229360572408</c:v>
                </c:pt>
                <c:pt idx="110">
                  <c:v>12.145780621967958</c:v>
                </c:pt>
                <c:pt idx="111">
                  <c:v>1.1624841799932142</c:v>
                </c:pt>
                <c:pt idx="112">
                  <c:v>13.179187738018413</c:v>
                </c:pt>
                <c:pt idx="113">
                  <c:v>2.1958912960436123</c:v>
                </c:pt>
                <c:pt idx="114">
                  <c:v>-4.7874051459311318</c:v>
                </c:pt>
                <c:pt idx="115">
                  <c:v>-0.77070158790593268</c:v>
                </c:pt>
                <c:pt idx="116">
                  <c:v>-11.753998029880677</c:v>
                </c:pt>
                <c:pt idx="117">
                  <c:v>-11.737294471855478</c:v>
                </c:pt>
                <c:pt idx="118">
                  <c:v>7.2794090861697214</c:v>
                </c:pt>
                <c:pt idx="119">
                  <c:v>-1.7038873558050227</c:v>
                </c:pt>
                <c:pt idx="120">
                  <c:v>-3.6871837977798236</c:v>
                </c:pt>
                <c:pt idx="121">
                  <c:v>2.3295197602454323</c:v>
                </c:pt>
                <c:pt idx="122">
                  <c:v>14.346223318270631</c:v>
                </c:pt>
                <c:pt idx="123">
                  <c:v>-5.6370731237041696</c:v>
                </c:pt>
                <c:pt idx="124">
                  <c:v>4.3796304343210863</c:v>
                </c:pt>
                <c:pt idx="125">
                  <c:v>-7.6036660076537146</c:v>
                </c:pt>
                <c:pt idx="126">
                  <c:v>-11.586962449628459</c:v>
                </c:pt>
                <c:pt idx="127">
                  <c:v>-5.5702588916032596</c:v>
                </c:pt>
                <c:pt idx="128">
                  <c:v>11.446444666421939</c:v>
                </c:pt>
                <c:pt idx="129">
                  <c:v>-5.5368517755528046</c:v>
                </c:pt>
                <c:pt idx="130">
                  <c:v>-9.5201482175276055</c:v>
                </c:pt>
                <c:pt idx="131">
                  <c:v>-2.5034446595023496</c:v>
                </c:pt>
                <c:pt idx="132">
                  <c:v>16.513258898522849</c:v>
                </c:pt>
                <c:pt idx="133">
                  <c:v>-9.4700375434518946</c:v>
                </c:pt>
                <c:pt idx="134">
                  <c:v>10.546666014573304</c:v>
                </c:pt>
                <c:pt idx="135">
                  <c:v>1.5633695725985035</c:v>
                </c:pt>
                <c:pt idx="136">
                  <c:v>4.5800731306237594</c:v>
                </c:pt>
                <c:pt idx="137">
                  <c:v>-5.4032233113510415</c:v>
                </c:pt>
                <c:pt idx="138">
                  <c:v>-4.3865197533257856</c:v>
                </c:pt>
                <c:pt idx="139">
                  <c:v>-1.3698161953005865</c:v>
                </c:pt>
                <c:pt idx="140">
                  <c:v>1.6468873627246126</c:v>
                </c:pt>
                <c:pt idx="141">
                  <c:v>21.663590920749868</c:v>
                </c:pt>
                <c:pt idx="142">
                  <c:v>-16.319705521224932</c:v>
                </c:pt>
                <c:pt idx="143">
                  <c:v>7.6969980368003235</c:v>
                </c:pt>
                <c:pt idx="144">
                  <c:v>-0.28629840517447747</c:v>
                </c:pt>
                <c:pt idx="145">
                  <c:v>-8.2695948471492784</c:v>
                </c:pt>
                <c:pt idx="146">
                  <c:v>1.7471087108759775</c:v>
                </c:pt>
                <c:pt idx="147">
                  <c:v>-0.23618773109882341</c:v>
                </c:pt>
                <c:pt idx="148">
                  <c:v>2.7805158269264325</c:v>
                </c:pt>
                <c:pt idx="149">
                  <c:v>1.7972193849516316</c:v>
                </c:pt>
                <c:pt idx="150">
                  <c:v>-3.1860770570231693</c:v>
                </c:pt>
                <c:pt idx="151">
                  <c:v>-1.1693734989979134</c:v>
                </c:pt>
                <c:pt idx="152">
                  <c:v>10.847330059027286</c:v>
                </c:pt>
                <c:pt idx="153">
                  <c:v>10.864033617052542</c:v>
                </c:pt>
                <c:pt idx="154">
                  <c:v>15.880737175077741</c:v>
                </c:pt>
                <c:pt idx="155">
                  <c:v>-8.1025592668970603</c:v>
                </c:pt>
                <c:pt idx="156">
                  <c:v>2.9141442911281956</c:v>
                </c:pt>
                <c:pt idx="157">
                  <c:v>18.930847849153395</c:v>
                </c:pt>
                <c:pt idx="158">
                  <c:v>-7.0524485928213494</c:v>
                </c:pt>
                <c:pt idx="159">
                  <c:v>6.9642549652038497</c:v>
                </c:pt>
                <c:pt idx="160">
                  <c:v>9.9809585232290488</c:v>
                </c:pt>
                <c:pt idx="161">
                  <c:v>16.997662081254305</c:v>
                </c:pt>
                <c:pt idx="162">
                  <c:v>1.4365639279503739E-2</c:v>
                </c:pt>
                <c:pt idx="163">
                  <c:v>9.0310691973047597</c:v>
                </c:pt>
                <c:pt idx="164">
                  <c:v>-1.9522272446700413</c:v>
                </c:pt>
                <c:pt idx="165">
                  <c:v>16.064476313355215</c:v>
                </c:pt>
                <c:pt idx="166">
                  <c:v>7.0811798713804137</c:v>
                </c:pt>
                <c:pt idx="167">
                  <c:v>9.7883429405612787E-2</c:v>
                </c:pt>
                <c:pt idx="168">
                  <c:v>-6.8854130125691313</c:v>
                </c:pt>
                <c:pt idx="169">
                  <c:v>25.131290545456068</c:v>
                </c:pt>
                <c:pt idx="170">
                  <c:v>21.147994103481324</c:v>
                </c:pt>
                <c:pt idx="171">
                  <c:v>6.1646976615065228</c:v>
                </c:pt>
                <c:pt idx="172">
                  <c:v>12.181401219531722</c:v>
                </c:pt>
                <c:pt idx="173">
                  <c:v>1.1981047775569778</c:v>
                </c:pt>
                <c:pt idx="174">
                  <c:v>1.2148083355821768</c:v>
                </c:pt>
                <c:pt idx="175">
                  <c:v>11.231511893607433</c:v>
                </c:pt>
                <c:pt idx="176">
                  <c:v>0.24821545163263181</c:v>
                </c:pt>
                <c:pt idx="177">
                  <c:v>1.2649190096578309</c:v>
                </c:pt>
                <c:pt idx="178">
                  <c:v>7.2816225676830868</c:v>
                </c:pt>
                <c:pt idx="179">
                  <c:v>-7.7016738742917141</c:v>
                </c:pt>
                <c:pt idx="180">
                  <c:v>13.315029683733542</c:v>
                </c:pt>
                <c:pt idx="181">
                  <c:v>3.3317332417587409</c:v>
                </c:pt>
                <c:pt idx="182">
                  <c:v>10.34843679978394</c:v>
                </c:pt>
                <c:pt idx="183">
                  <c:v>4.3651403578091958</c:v>
                </c:pt>
                <c:pt idx="184">
                  <c:v>19.381843915834395</c:v>
                </c:pt>
                <c:pt idx="185">
                  <c:v>27.398547473859651</c:v>
                </c:pt>
                <c:pt idx="186">
                  <c:v>-0.58474896811515009</c:v>
                </c:pt>
                <c:pt idx="187">
                  <c:v>13.431954589910049</c:v>
                </c:pt>
                <c:pt idx="188">
                  <c:v>9.4486581479353049</c:v>
                </c:pt>
                <c:pt idx="189">
                  <c:v>11.465361705960504</c:v>
                </c:pt>
                <c:pt idx="190">
                  <c:v>12.48206526398576</c:v>
                </c:pt>
                <c:pt idx="191">
                  <c:v>18.498768822010959</c:v>
                </c:pt>
                <c:pt idx="192">
                  <c:v>18.515472380036158</c:v>
                </c:pt>
                <c:pt idx="193">
                  <c:v>38.532175938061414</c:v>
                </c:pt>
                <c:pt idx="194">
                  <c:v>29.548879496086613</c:v>
                </c:pt>
                <c:pt idx="195">
                  <c:v>19.565583054111869</c:v>
                </c:pt>
                <c:pt idx="196">
                  <c:v>28.582286612137068</c:v>
                </c:pt>
                <c:pt idx="197">
                  <c:v>32.598990170162324</c:v>
                </c:pt>
                <c:pt idx="198">
                  <c:v>37.615693728187523</c:v>
                </c:pt>
                <c:pt idx="199">
                  <c:v>27.632397286212722</c:v>
                </c:pt>
                <c:pt idx="200">
                  <c:v>19.649100844237978</c:v>
                </c:pt>
                <c:pt idx="201">
                  <c:v>25.665804402263177</c:v>
                </c:pt>
                <c:pt idx="202">
                  <c:v>31.682507960288433</c:v>
                </c:pt>
                <c:pt idx="203">
                  <c:v>21.699211518313632</c:v>
                </c:pt>
                <c:pt idx="204">
                  <c:v>36.715915076338831</c:v>
                </c:pt>
                <c:pt idx="205">
                  <c:v>57.732618634364087</c:v>
                </c:pt>
                <c:pt idx="206">
                  <c:v>42.749322192389286</c:v>
                </c:pt>
                <c:pt idx="207">
                  <c:v>51.766025750414542</c:v>
                </c:pt>
                <c:pt idx="208">
                  <c:v>57.782729308439741</c:v>
                </c:pt>
                <c:pt idx="209">
                  <c:v>63.79943286646494</c:v>
                </c:pt>
                <c:pt idx="210">
                  <c:v>62.816136424490196</c:v>
                </c:pt>
                <c:pt idx="211">
                  <c:v>53.832839982515395</c:v>
                </c:pt>
                <c:pt idx="212">
                  <c:v>68.849543540540651</c:v>
                </c:pt>
                <c:pt idx="213">
                  <c:v>49.86624709856585</c:v>
                </c:pt>
                <c:pt idx="214">
                  <c:v>35.882950656591049</c:v>
                </c:pt>
                <c:pt idx="215">
                  <c:v>59.899654214616305</c:v>
                </c:pt>
                <c:pt idx="216">
                  <c:v>53.916357772641504</c:v>
                </c:pt>
                <c:pt idx="217">
                  <c:v>56.93306133066676</c:v>
                </c:pt>
                <c:pt idx="218">
                  <c:v>76.949764888691959</c:v>
                </c:pt>
                <c:pt idx="219">
                  <c:v>63.966468446717158</c:v>
                </c:pt>
                <c:pt idx="220">
                  <c:v>60.983172004742414</c:v>
                </c:pt>
                <c:pt idx="221">
                  <c:v>67.999875562767613</c:v>
                </c:pt>
                <c:pt idx="222">
                  <c:v>92.016579120792869</c:v>
                </c:pt>
                <c:pt idx="223">
                  <c:v>73.033282678818068</c:v>
                </c:pt>
                <c:pt idx="224">
                  <c:v>94.049986236843267</c:v>
                </c:pt>
                <c:pt idx="225">
                  <c:v>82.066689794868523</c:v>
                </c:pt>
                <c:pt idx="226">
                  <c:v>80.083393352893722</c:v>
                </c:pt>
                <c:pt idx="227">
                  <c:v>70.100096910918978</c:v>
                </c:pt>
                <c:pt idx="228">
                  <c:v>73.116800468944177</c:v>
                </c:pt>
                <c:pt idx="229">
                  <c:v>91.133504026969433</c:v>
                </c:pt>
                <c:pt idx="230">
                  <c:v>110.15020758499463</c:v>
                </c:pt>
                <c:pt idx="231">
                  <c:v>83.166911143019831</c:v>
                </c:pt>
                <c:pt idx="232">
                  <c:v>112.18361470104509</c:v>
                </c:pt>
                <c:pt idx="233">
                  <c:v>111.20031825907029</c:v>
                </c:pt>
                <c:pt idx="234">
                  <c:v>95.217021817095542</c:v>
                </c:pt>
                <c:pt idx="235">
                  <c:v>97.233725375120741</c:v>
                </c:pt>
                <c:pt idx="236">
                  <c:v>108.25042893314594</c:v>
                </c:pt>
                <c:pt idx="237">
                  <c:v>119.2671324911712</c:v>
                </c:pt>
                <c:pt idx="238">
                  <c:v>111.2838360491964</c:v>
                </c:pt>
                <c:pt idx="239">
                  <c:v>98.300539607221651</c:v>
                </c:pt>
                <c:pt idx="240">
                  <c:v>97.31724316524685</c:v>
                </c:pt>
                <c:pt idx="241">
                  <c:v>109.33394672327205</c:v>
                </c:pt>
                <c:pt idx="242">
                  <c:v>95.350650281297305</c:v>
                </c:pt>
                <c:pt idx="243">
                  <c:v>89.367353839322504</c:v>
                </c:pt>
                <c:pt idx="244">
                  <c:v>115.38405739734776</c:v>
                </c:pt>
                <c:pt idx="245">
                  <c:v>106.40076095537296</c:v>
                </c:pt>
                <c:pt idx="246">
                  <c:v>132.41746451339816</c:v>
                </c:pt>
                <c:pt idx="247">
                  <c:v>104.43416807142341</c:v>
                </c:pt>
                <c:pt idx="248">
                  <c:v>102.45087162944861</c:v>
                </c:pt>
                <c:pt idx="249">
                  <c:v>121.46757518747387</c:v>
                </c:pt>
                <c:pt idx="250">
                  <c:v>116.48427874549907</c:v>
                </c:pt>
                <c:pt idx="251">
                  <c:v>115.50098230352427</c:v>
                </c:pt>
                <c:pt idx="252">
                  <c:v>107.51768586154952</c:v>
                </c:pt>
                <c:pt idx="253">
                  <c:v>116.53438941957472</c:v>
                </c:pt>
                <c:pt idx="254">
                  <c:v>128.55109297759998</c:v>
                </c:pt>
                <c:pt idx="255">
                  <c:v>121.56779653562518</c:v>
                </c:pt>
                <c:pt idx="256">
                  <c:v>106.58450009365038</c:v>
                </c:pt>
                <c:pt idx="257">
                  <c:v>94.601203651675632</c:v>
                </c:pt>
                <c:pt idx="258">
                  <c:v>108.61790720970083</c:v>
                </c:pt>
                <c:pt idx="259">
                  <c:v>121.63461076772609</c:v>
                </c:pt>
                <c:pt idx="260">
                  <c:v>120.65131432575129</c:v>
                </c:pt>
                <c:pt idx="261">
                  <c:v>122.66801788377654</c:v>
                </c:pt>
                <c:pt idx="262">
                  <c:v>109.68472144180174</c:v>
                </c:pt>
                <c:pt idx="263">
                  <c:v>122.70142499982694</c:v>
                </c:pt>
                <c:pt idx="264">
                  <c:v>127.7181285578522</c:v>
                </c:pt>
                <c:pt idx="265">
                  <c:v>106.7348321158774</c:v>
                </c:pt>
                <c:pt idx="266">
                  <c:v>106.75153567390265</c:v>
                </c:pt>
                <c:pt idx="267">
                  <c:v>118.76823923192785</c:v>
                </c:pt>
                <c:pt idx="268">
                  <c:v>122.78494278995305</c:v>
                </c:pt>
                <c:pt idx="269">
                  <c:v>93.801646347978306</c:v>
                </c:pt>
                <c:pt idx="270">
                  <c:v>88.818349906003505</c:v>
                </c:pt>
                <c:pt idx="271">
                  <c:v>101.83505346402876</c:v>
                </c:pt>
                <c:pt idx="272">
                  <c:v>93.85175702205396</c:v>
                </c:pt>
                <c:pt idx="273">
                  <c:v>122.86846058007916</c:v>
                </c:pt>
                <c:pt idx="274">
                  <c:v>120.88516413810441</c:v>
                </c:pt>
                <c:pt idx="275">
                  <c:v>100.90186769612961</c:v>
                </c:pt>
                <c:pt idx="276">
                  <c:v>103.91857125415487</c:v>
                </c:pt>
                <c:pt idx="277">
                  <c:v>103.93527481218007</c:v>
                </c:pt>
                <c:pt idx="278">
                  <c:v>116.95197837020527</c:v>
                </c:pt>
                <c:pt idx="279">
                  <c:v>86.968681928230524</c:v>
                </c:pt>
                <c:pt idx="280">
                  <c:v>97.985385486255723</c:v>
                </c:pt>
                <c:pt idx="281">
                  <c:v>94.002089044280979</c:v>
                </c:pt>
                <c:pt idx="282">
                  <c:v>79.018792602306178</c:v>
                </c:pt>
                <c:pt idx="283">
                  <c:v>94.035496160331377</c:v>
                </c:pt>
                <c:pt idx="284">
                  <c:v>67.052199718356633</c:v>
                </c:pt>
                <c:pt idx="285">
                  <c:v>102.06890327638183</c:v>
                </c:pt>
                <c:pt idx="286">
                  <c:v>80.085606834407088</c:v>
                </c:pt>
                <c:pt idx="287">
                  <c:v>89.102310392432287</c:v>
                </c:pt>
                <c:pt idx="288">
                  <c:v>80.119013950457486</c:v>
                </c:pt>
                <c:pt idx="289">
                  <c:v>69.135717508482742</c:v>
                </c:pt>
                <c:pt idx="290">
                  <c:v>93.152421066507941</c:v>
                </c:pt>
                <c:pt idx="291">
                  <c:v>60.169124624533197</c:v>
                </c:pt>
                <c:pt idx="292">
                  <c:v>60.185828182558396</c:v>
                </c:pt>
                <c:pt idx="293">
                  <c:v>57.202531740583652</c:v>
                </c:pt>
                <c:pt idx="294">
                  <c:v>69.219235298608851</c:v>
                </c:pt>
                <c:pt idx="295">
                  <c:v>56.23593885663405</c:v>
                </c:pt>
                <c:pt idx="296">
                  <c:v>69.252642414659306</c:v>
                </c:pt>
                <c:pt idx="297">
                  <c:v>57.269345972684505</c:v>
                </c:pt>
                <c:pt idx="298">
                  <c:v>69.286049530709761</c:v>
                </c:pt>
                <c:pt idx="299">
                  <c:v>56.30275308873496</c:v>
                </c:pt>
                <c:pt idx="300">
                  <c:v>56.319456646760159</c:v>
                </c:pt>
                <c:pt idx="301">
                  <c:v>43.336160204785415</c:v>
                </c:pt>
                <c:pt idx="302">
                  <c:v>37.352863762810614</c:v>
                </c:pt>
                <c:pt idx="303">
                  <c:v>40.36956732083587</c:v>
                </c:pt>
                <c:pt idx="304">
                  <c:v>20.386270878861069</c:v>
                </c:pt>
                <c:pt idx="305">
                  <c:v>37.402974436886268</c:v>
                </c:pt>
                <c:pt idx="306">
                  <c:v>37.419677994911524</c:v>
                </c:pt>
                <c:pt idx="307">
                  <c:v>21.436381552936723</c:v>
                </c:pt>
                <c:pt idx="308">
                  <c:v>31.453085110961979</c:v>
                </c:pt>
                <c:pt idx="309">
                  <c:v>3.469788668987178</c:v>
                </c:pt>
                <c:pt idx="310">
                  <c:v>29.486492227012377</c:v>
                </c:pt>
                <c:pt idx="311">
                  <c:v>30.503195785037633</c:v>
                </c:pt>
                <c:pt idx="312">
                  <c:v>22.519899343062832</c:v>
                </c:pt>
                <c:pt idx="313">
                  <c:v>17.536602901088088</c:v>
                </c:pt>
                <c:pt idx="314">
                  <c:v>24.553306459113287</c:v>
                </c:pt>
                <c:pt idx="315">
                  <c:v>27.570010017138486</c:v>
                </c:pt>
                <c:pt idx="316">
                  <c:v>24.586713575163742</c:v>
                </c:pt>
                <c:pt idx="317">
                  <c:v>23.603417133188941</c:v>
                </c:pt>
                <c:pt idx="318">
                  <c:v>0.620120691214197</c:v>
                </c:pt>
                <c:pt idx="319">
                  <c:v>13.636824249239396</c:v>
                </c:pt>
                <c:pt idx="320">
                  <c:v>15.653527807264595</c:v>
                </c:pt>
                <c:pt idx="321">
                  <c:v>5.6702313652898511</c:v>
                </c:pt>
                <c:pt idx="322">
                  <c:v>8.6869349233150501</c:v>
                </c:pt>
                <c:pt idx="323">
                  <c:v>4.703638481340306</c:v>
                </c:pt>
                <c:pt idx="324">
                  <c:v>8.7203420393655051</c:v>
                </c:pt>
                <c:pt idx="325">
                  <c:v>18.737045597390761</c:v>
                </c:pt>
                <c:pt idx="326">
                  <c:v>13.75374915541596</c:v>
                </c:pt>
                <c:pt idx="327">
                  <c:v>-6.2295472865588408</c:v>
                </c:pt>
                <c:pt idx="328">
                  <c:v>3.7871562714664151</c:v>
                </c:pt>
                <c:pt idx="329">
                  <c:v>9.8038598294916142</c:v>
                </c:pt>
                <c:pt idx="330">
                  <c:v>12.82056338751687</c:v>
                </c:pt>
                <c:pt idx="331">
                  <c:v>16.837266945542069</c:v>
                </c:pt>
                <c:pt idx="332">
                  <c:v>9.8539705035672682</c:v>
                </c:pt>
                <c:pt idx="333">
                  <c:v>7.8706740615925241</c:v>
                </c:pt>
                <c:pt idx="334">
                  <c:v>3.8873776196177232</c:v>
                </c:pt>
                <c:pt idx="335">
                  <c:v>17.904081177642979</c:v>
                </c:pt>
                <c:pt idx="336">
                  <c:v>-7.92152643318218E-2</c:v>
                </c:pt>
                <c:pt idx="337">
                  <c:v>2.9374882936933773</c:v>
                </c:pt>
                <c:pt idx="338">
                  <c:v>6.9541918517186332</c:v>
                </c:pt>
                <c:pt idx="339">
                  <c:v>-6.0291045902561677</c:v>
                </c:pt>
                <c:pt idx="340">
                  <c:v>-3.0124010322309118</c:v>
                </c:pt>
                <c:pt idx="341">
                  <c:v>4.3025257942872486E-3</c:v>
                </c:pt>
                <c:pt idx="342">
                  <c:v>-1.9789939161805137</c:v>
                </c:pt>
                <c:pt idx="343">
                  <c:v>8.0377096418447422</c:v>
                </c:pt>
                <c:pt idx="344">
                  <c:v>-2.9455868001300587</c:v>
                </c:pt>
                <c:pt idx="345">
                  <c:v>-1.9288832421048028</c:v>
                </c:pt>
                <c:pt idx="346">
                  <c:v>3.0878203159203963</c:v>
                </c:pt>
                <c:pt idx="347">
                  <c:v>13.104523873945595</c:v>
                </c:pt>
                <c:pt idx="348">
                  <c:v>23.121227431970851</c:v>
                </c:pt>
                <c:pt idx="349">
                  <c:v>-3.8620690100039496</c:v>
                </c:pt>
                <c:pt idx="350">
                  <c:v>-9.8453654519786937</c:v>
                </c:pt>
                <c:pt idx="351">
                  <c:v>-2.8286618939534947</c:v>
                </c:pt>
                <c:pt idx="352">
                  <c:v>5.1880416640717044</c:v>
                </c:pt>
                <c:pt idx="353">
                  <c:v>12.20474522209696</c:v>
                </c:pt>
                <c:pt idx="354">
                  <c:v>8.2214487801221594</c:v>
                </c:pt>
                <c:pt idx="355">
                  <c:v>-3.7618476618525847</c:v>
                </c:pt>
                <c:pt idx="356">
                  <c:v>6.2548558961726144</c:v>
                </c:pt>
                <c:pt idx="357">
                  <c:v>11.27155945419787</c:v>
                </c:pt>
                <c:pt idx="358">
                  <c:v>-15.711736987776931</c:v>
                </c:pt>
                <c:pt idx="359">
                  <c:v>1.3049665702482685</c:v>
                </c:pt>
                <c:pt idx="360">
                  <c:v>7.3216701282735244</c:v>
                </c:pt>
                <c:pt idx="361">
                  <c:v>2.3383736862987234</c:v>
                </c:pt>
                <c:pt idx="362">
                  <c:v>6.3550772443239794</c:v>
                </c:pt>
                <c:pt idx="363">
                  <c:v>-2.6282191976508216</c:v>
                </c:pt>
                <c:pt idx="364">
                  <c:v>2.3884843603743775</c:v>
                </c:pt>
                <c:pt idx="365">
                  <c:v>-5.5948120816003666</c:v>
                </c:pt>
                <c:pt idx="366">
                  <c:v>7.4218914764248325</c:v>
                </c:pt>
                <c:pt idx="367">
                  <c:v>10.438595034450088</c:v>
                </c:pt>
                <c:pt idx="368">
                  <c:v>-5.5447014075247125</c:v>
                </c:pt>
                <c:pt idx="369">
                  <c:v>2.4720021505004866</c:v>
                </c:pt>
                <c:pt idx="370">
                  <c:v>-0.51129429147425753</c:v>
                </c:pt>
                <c:pt idx="371">
                  <c:v>-3.4945907334490585</c:v>
                </c:pt>
                <c:pt idx="372">
                  <c:v>-3.4778871754238025</c:v>
                </c:pt>
                <c:pt idx="373">
                  <c:v>9.5388163826013965</c:v>
                </c:pt>
                <c:pt idx="374">
                  <c:v>9.5555199406265956</c:v>
                </c:pt>
                <c:pt idx="375">
                  <c:v>-2.4277765013481485</c:v>
                </c:pt>
                <c:pt idx="376">
                  <c:v>0.58892705667705059</c:v>
                </c:pt>
                <c:pt idx="377">
                  <c:v>-8.3943693852976935</c:v>
                </c:pt>
                <c:pt idx="378">
                  <c:v>0.62233417272750557</c:v>
                </c:pt>
                <c:pt idx="379">
                  <c:v>-3.3609622692472954</c:v>
                </c:pt>
                <c:pt idx="380">
                  <c:v>-9.3442587112220394</c:v>
                </c:pt>
                <c:pt idx="381">
                  <c:v>4.6724448468031596</c:v>
                </c:pt>
                <c:pt idx="382">
                  <c:v>13.689148404828416</c:v>
                </c:pt>
                <c:pt idx="383">
                  <c:v>2.7058519628536146</c:v>
                </c:pt>
                <c:pt idx="384">
                  <c:v>-8.2774444791211295</c:v>
                </c:pt>
                <c:pt idx="385">
                  <c:v>14.73925907890407</c:v>
                </c:pt>
                <c:pt idx="386">
                  <c:v>8.7559626369292687</c:v>
                </c:pt>
                <c:pt idx="387">
                  <c:v>5.7726661949545246</c:v>
                </c:pt>
                <c:pt idx="388">
                  <c:v>12.789369752979724</c:v>
                </c:pt>
                <c:pt idx="389">
                  <c:v>-0.19392668899502041</c:v>
                </c:pt>
                <c:pt idx="390">
                  <c:v>7.8227768690301787</c:v>
                </c:pt>
                <c:pt idx="391">
                  <c:v>6.8394804270553777</c:v>
                </c:pt>
                <c:pt idx="392">
                  <c:v>0.85618398508063365</c:v>
                </c:pt>
                <c:pt idx="393">
                  <c:v>-2.1271124568941673</c:v>
                </c:pt>
                <c:pt idx="394">
                  <c:v>1.8895911011310886</c:v>
                </c:pt>
                <c:pt idx="395">
                  <c:v>-3.0937053408437123</c:v>
                </c:pt>
                <c:pt idx="396">
                  <c:v>7.9229982171814868</c:v>
                </c:pt>
                <c:pt idx="397">
                  <c:v>5.9397017752067427</c:v>
                </c:pt>
                <c:pt idx="398">
                  <c:v>10.956405333231942</c:v>
                </c:pt>
                <c:pt idx="399">
                  <c:v>3.9731088912571977</c:v>
                </c:pt>
                <c:pt idx="400">
                  <c:v>-1.0187550717603244E-2</c:v>
                </c:pt>
                <c:pt idx="401">
                  <c:v>14.006516007307596</c:v>
                </c:pt>
                <c:pt idx="402">
                  <c:v>16.023219565332852</c:v>
                </c:pt>
                <c:pt idx="403">
                  <c:v>12.039923123358051</c:v>
                </c:pt>
                <c:pt idx="404">
                  <c:v>4.0566266813833067</c:v>
                </c:pt>
                <c:pt idx="405">
                  <c:v>10.073330239408506</c:v>
                </c:pt>
                <c:pt idx="406">
                  <c:v>11.090033797433705</c:v>
                </c:pt>
                <c:pt idx="407">
                  <c:v>7.1067373554589608</c:v>
                </c:pt>
                <c:pt idx="408">
                  <c:v>-4.8765590865158401</c:v>
                </c:pt>
                <c:pt idx="409">
                  <c:v>12.140144471509416</c:v>
                </c:pt>
                <c:pt idx="410">
                  <c:v>8.1568480295346149</c:v>
                </c:pt>
                <c:pt idx="411">
                  <c:v>7.1735515875598139</c:v>
                </c:pt>
                <c:pt idx="412">
                  <c:v>2.1902551455850698</c:v>
                </c:pt>
                <c:pt idx="413">
                  <c:v>18.206958703610269</c:v>
                </c:pt>
                <c:pt idx="414">
                  <c:v>10.223662261635525</c:v>
                </c:pt>
                <c:pt idx="415">
                  <c:v>-0.7596341803392761</c:v>
                </c:pt>
                <c:pt idx="416">
                  <c:v>20.25706937768598</c:v>
                </c:pt>
                <c:pt idx="417">
                  <c:v>7.2737729357111789</c:v>
                </c:pt>
                <c:pt idx="418">
                  <c:v>10.290476493736378</c:v>
                </c:pt>
                <c:pt idx="419">
                  <c:v>5.3071800517616339</c:v>
                </c:pt>
                <c:pt idx="420">
                  <c:v>9.3238836097868329</c:v>
                </c:pt>
                <c:pt idx="421">
                  <c:v>14.340587167812089</c:v>
                </c:pt>
                <c:pt idx="422">
                  <c:v>18.357290725837288</c:v>
                </c:pt>
                <c:pt idx="423">
                  <c:v>15.373994283862487</c:v>
                </c:pt>
                <c:pt idx="424">
                  <c:v>15.390697841887743</c:v>
                </c:pt>
                <c:pt idx="425">
                  <c:v>-6.592598600087058</c:v>
                </c:pt>
                <c:pt idx="426">
                  <c:v>6.4241049579381979</c:v>
                </c:pt>
                <c:pt idx="427">
                  <c:v>32.440808515963397</c:v>
                </c:pt>
                <c:pt idx="428">
                  <c:v>10.457512073988596</c:v>
                </c:pt>
                <c:pt idx="429">
                  <c:v>14.474215632013852</c:v>
                </c:pt>
                <c:pt idx="430">
                  <c:v>9.490919190039051</c:v>
                </c:pt>
                <c:pt idx="431">
                  <c:v>15.507622748064307</c:v>
                </c:pt>
                <c:pt idx="432">
                  <c:v>-4.475673693910494</c:v>
                </c:pt>
                <c:pt idx="433">
                  <c:v>17.541029864114705</c:v>
                </c:pt>
                <c:pt idx="434">
                  <c:v>16.557733422139961</c:v>
                </c:pt>
                <c:pt idx="435">
                  <c:v>-4.4255630198348399</c:v>
                </c:pt>
                <c:pt idx="436">
                  <c:v>5.591140538190416</c:v>
                </c:pt>
                <c:pt idx="437">
                  <c:v>7.6078440962156151</c:v>
                </c:pt>
                <c:pt idx="438">
                  <c:v>6.6245476542408142</c:v>
                </c:pt>
                <c:pt idx="439">
                  <c:v>12.64125121226607</c:v>
                </c:pt>
                <c:pt idx="440">
                  <c:v>1.6579547702912691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B7-4EEB-B731-4BC77360A83A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  <c:pt idx="304">
                  <c:v>197.13187845063641</c:v>
                </c:pt>
                <c:pt idx="305">
                  <c:v>197.08187845063645</c:v>
                </c:pt>
                <c:pt idx="306">
                  <c:v>197.0318784506365</c:v>
                </c:pt>
                <c:pt idx="307">
                  <c:v>196.98187845063654</c:v>
                </c:pt>
                <c:pt idx="308">
                  <c:v>196.93187845063659</c:v>
                </c:pt>
                <c:pt idx="309">
                  <c:v>196.88187845063663</c:v>
                </c:pt>
                <c:pt idx="310">
                  <c:v>196.83187845063668</c:v>
                </c:pt>
                <c:pt idx="311">
                  <c:v>196.78187845063673</c:v>
                </c:pt>
                <c:pt idx="312">
                  <c:v>196.73187845063677</c:v>
                </c:pt>
                <c:pt idx="313">
                  <c:v>196.68187845063682</c:v>
                </c:pt>
                <c:pt idx="314">
                  <c:v>196.63187845063686</c:v>
                </c:pt>
                <c:pt idx="315">
                  <c:v>196.58187845063691</c:v>
                </c:pt>
                <c:pt idx="316">
                  <c:v>196.53187845063695</c:v>
                </c:pt>
                <c:pt idx="317">
                  <c:v>196.481878450637</c:v>
                </c:pt>
                <c:pt idx="318">
                  <c:v>196.43187845063704</c:v>
                </c:pt>
                <c:pt idx="319">
                  <c:v>196.38187845063709</c:v>
                </c:pt>
                <c:pt idx="320">
                  <c:v>196.33187845063713</c:v>
                </c:pt>
                <c:pt idx="321">
                  <c:v>196.28187845063718</c:v>
                </c:pt>
                <c:pt idx="322">
                  <c:v>196.23187845063723</c:v>
                </c:pt>
                <c:pt idx="323">
                  <c:v>196.18187845063727</c:v>
                </c:pt>
                <c:pt idx="324">
                  <c:v>196.13187845063732</c:v>
                </c:pt>
                <c:pt idx="325">
                  <c:v>196.08187845063736</c:v>
                </c:pt>
                <c:pt idx="326">
                  <c:v>196.03187845063741</c:v>
                </c:pt>
                <c:pt idx="327">
                  <c:v>195.98187845063745</c:v>
                </c:pt>
                <c:pt idx="328">
                  <c:v>195.9318784506375</c:v>
                </c:pt>
                <c:pt idx="329">
                  <c:v>195.88187845063754</c:v>
                </c:pt>
                <c:pt idx="330">
                  <c:v>195.83187845063759</c:v>
                </c:pt>
                <c:pt idx="331">
                  <c:v>195.78187845063763</c:v>
                </c:pt>
                <c:pt idx="332">
                  <c:v>195.73187845063768</c:v>
                </c:pt>
                <c:pt idx="333">
                  <c:v>195.68187845063773</c:v>
                </c:pt>
                <c:pt idx="334">
                  <c:v>195.63187845063777</c:v>
                </c:pt>
                <c:pt idx="335">
                  <c:v>195.58187845063782</c:v>
                </c:pt>
                <c:pt idx="336">
                  <c:v>195.53187845063786</c:v>
                </c:pt>
                <c:pt idx="337">
                  <c:v>195.48187845063791</c:v>
                </c:pt>
                <c:pt idx="338">
                  <c:v>195.43187845063795</c:v>
                </c:pt>
                <c:pt idx="339">
                  <c:v>195.381878450638</c:v>
                </c:pt>
                <c:pt idx="340">
                  <c:v>195.33187845063804</c:v>
                </c:pt>
                <c:pt idx="341">
                  <c:v>195.28187845063809</c:v>
                </c:pt>
                <c:pt idx="342">
                  <c:v>195.23187845063813</c:v>
                </c:pt>
                <c:pt idx="343">
                  <c:v>195.18187845063818</c:v>
                </c:pt>
                <c:pt idx="344">
                  <c:v>195.13187845063823</c:v>
                </c:pt>
                <c:pt idx="345">
                  <c:v>195.08187845063827</c:v>
                </c:pt>
                <c:pt idx="346">
                  <c:v>195.03187845063832</c:v>
                </c:pt>
                <c:pt idx="347">
                  <c:v>194.98187845063836</c:v>
                </c:pt>
                <c:pt idx="348">
                  <c:v>194.93187845063841</c:v>
                </c:pt>
                <c:pt idx="349">
                  <c:v>194.88187845063845</c:v>
                </c:pt>
                <c:pt idx="350">
                  <c:v>194.8318784506385</c:v>
                </c:pt>
                <c:pt idx="351">
                  <c:v>194.78187845063854</c:v>
                </c:pt>
                <c:pt idx="352">
                  <c:v>194.73187845063859</c:v>
                </c:pt>
                <c:pt idx="353">
                  <c:v>194.68187845063864</c:v>
                </c:pt>
                <c:pt idx="354">
                  <c:v>194.63187845063868</c:v>
                </c:pt>
                <c:pt idx="355">
                  <c:v>194.58187845063873</c:v>
                </c:pt>
                <c:pt idx="356">
                  <c:v>194.53187845063877</c:v>
                </c:pt>
                <c:pt idx="357">
                  <c:v>194.48187845063882</c:v>
                </c:pt>
                <c:pt idx="358">
                  <c:v>194.43187845063886</c:v>
                </c:pt>
                <c:pt idx="359">
                  <c:v>194.38187845063891</c:v>
                </c:pt>
                <c:pt idx="360">
                  <c:v>194.33187845063895</c:v>
                </c:pt>
                <c:pt idx="361">
                  <c:v>194.281878450639</c:v>
                </c:pt>
                <c:pt idx="362">
                  <c:v>194.23187845063904</c:v>
                </c:pt>
                <c:pt idx="363">
                  <c:v>194.18187845063909</c:v>
                </c:pt>
                <c:pt idx="364">
                  <c:v>194.13187845063914</c:v>
                </c:pt>
                <c:pt idx="365">
                  <c:v>194.08187845063918</c:v>
                </c:pt>
                <c:pt idx="366">
                  <c:v>194.03187845063923</c:v>
                </c:pt>
                <c:pt idx="367">
                  <c:v>193.98187845063927</c:v>
                </c:pt>
                <c:pt idx="368">
                  <c:v>193.93187845063932</c:v>
                </c:pt>
                <c:pt idx="369">
                  <c:v>193.88187845063936</c:v>
                </c:pt>
                <c:pt idx="370">
                  <c:v>193.83187845063941</c:v>
                </c:pt>
                <c:pt idx="371">
                  <c:v>193.78187845063945</c:v>
                </c:pt>
                <c:pt idx="372">
                  <c:v>193.7318784506395</c:v>
                </c:pt>
                <c:pt idx="373">
                  <c:v>193.68187845063954</c:v>
                </c:pt>
                <c:pt idx="374">
                  <c:v>193.63187845063959</c:v>
                </c:pt>
                <c:pt idx="375">
                  <c:v>193.58187845063964</c:v>
                </c:pt>
                <c:pt idx="376">
                  <c:v>193.53187845063968</c:v>
                </c:pt>
                <c:pt idx="377">
                  <c:v>193.48187845063973</c:v>
                </c:pt>
                <c:pt idx="378">
                  <c:v>193.43187845063977</c:v>
                </c:pt>
                <c:pt idx="379">
                  <c:v>193.38187845063982</c:v>
                </c:pt>
                <c:pt idx="380">
                  <c:v>193.33187845063986</c:v>
                </c:pt>
                <c:pt idx="381">
                  <c:v>193.28187845063991</c:v>
                </c:pt>
                <c:pt idx="382">
                  <c:v>193.23187845063995</c:v>
                </c:pt>
                <c:pt idx="383">
                  <c:v>193.18187845064</c:v>
                </c:pt>
                <c:pt idx="384">
                  <c:v>193.13187845064004</c:v>
                </c:pt>
                <c:pt idx="385">
                  <c:v>193.08187845064009</c:v>
                </c:pt>
                <c:pt idx="386">
                  <c:v>193.03187845064014</c:v>
                </c:pt>
                <c:pt idx="387">
                  <c:v>192.98187845064018</c:v>
                </c:pt>
                <c:pt idx="388">
                  <c:v>192.93187845064023</c:v>
                </c:pt>
                <c:pt idx="389">
                  <c:v>192.88187845064027</c:v>
                </c:pt>
                <c:pt idx="390">
                  <c:v>192.83187845064032</c:v>
                </c:pt>
                <c:pt idx="391">
                  <c:v>192.78187845064036</c:v>
                </c:pt>
                <c:pt idx="392">
                  <c:v>192.73187845064041</c:v>
                </c:pt>
                <c:pt idx="393">
                  <c:v>192.68187845064045</c:v>
                </c:pt>
                <c:pt idx="394">
                  <c:v>192.6318784506405</c:v>
                </c:pt>
                <c:pt idx="395">
                  <c:v>192.58187845064054</c:v>
                </c:pt>
                <c:pt idx="396">
                  <c:v>192.53187845064059</c:v>
                </c:pt>
                <c:pt idx="397">
                  <c:v>192.48187845064064</c:v>
                </c:pt>
                <c:pt idx="398">
                  <c:v>192.43187845064068</c:v>
                </c:pt>
                <c:pt idx="399">
                  <c:v>192.38187845064073</c:v>
                </c:pt>
                <c:pt idx="400">
                  <c:v>192.33187845064077</c:v>
                </c:pt>
                <c:pt idx="401">
                  <c:v>192.28187845064082</c:v>
                </c:pt>
                <c:pt idx="402">
                  <c:v>192.23187845064086</c:v>
                </c:pt>
                <c:pt idx="403">
                  <c:v>192.18187845064091</c:v>
                </c:pt>
                <c:pt idx="404">
                  <c:v>192.13187845064095</c:v>
                </c:pt>
                <c:pt idx="405">
                  <c:v>192.081878450641</c:v>
                </c:pt>
                <c:pt idx="406">
                  <c:v>192.03187845064105</c:v>
                </c:pt>
                <c:pt idx="407">
                  <c:v>191.98187845064109</c:v>
                </c:pt>
                <c:pt idx="408">
                  <c:v>191.93187845064114</c:v>
                </c:pt>
                <c:pt idx="409">
                  <c:v>191.88187845064118</c:v>
                </c:pt>
                <c:pt idx="410">
                  <c:v>191.83187845064123</c:v>
                </c:pt>
                <c:pt idx="411">
                  <c:v>191.78187845064127</c:v>
                </c:pt>
                <c:pt idx="412">
                  <c:v>191.73187845064132</c:v>
                </c:pt>
                <c:pt idx="413">
                  <c:v>191.68187845064136</c:v>
                </c:pt>
                <c:pt idx="414">
                  <c:v>191.63187845064141</c:v>
                </c:pt>
                <c:pt idx="415">
                  <c:v>191.58187845064145</c:v>
                </c:pt>
                <c:pt idx="416">
                  <c:v>191.5318784506415</c:v>
                </c:pt>
                <c:pt idx="417">
                  <c:v>191.48187845064155</c:v>
                </c:pt>
                <c:pt idx="418">
                  <c:v>191.43187845064159</c:v>
                </c:pt>
                <c:pt idx="419">
                  <c:v>191.38187845064164</c:v>
                </c:pt>
                <c:pt idx="420">
                  <c:v>191.33187845064168</c:v>
                </c:pt>
                <c:pt idx="421">
                  <c:v>191.28187845064173</c:v>
                </c:pt>
                <c:pt idx="422">
                  <c:v>191.23187845064177</c:v>
                </c:pt>
                <c:pt idx="423">
                  <c:v>191.18187845064182</c:v>
                </c:pt>
                <c:pt idx="424">
                  <c:v>191.13187845064186</c:v>
                </c:pt>
                <c:pt idx="425">
                  <c:v>191.08187845064191</c:v>
                </c:pt>
                <c:pt idx="426">
                  <c:v>191.03187845064195</c:v>
                </c:pt>
                <c:pt idx="427">
                  <c:v>190.981878450642</c:v>
                </c:pt>
                <c:pt idx="428">
                  <c:v>190.93187845064205</c:v>
                </c:pt>
                <c:pt idx="429">
                  <c:v>190.88187845064209</c:v>
                </c:pt>
                <c:pt idx="430">
                  <c:v>190.83187845064214</c:v>
                </c:pt>
                <c:pt idx="431">
                  <c:v>190.78187845064218</c:v>
                </c:pt>
                <c:pt idx="432">
                  <c:v>190.73187845064223</c:v>
                </c:pt>
                <c:pt idx="433">
                  <c:v>190.68187845064227</c:v>
                </c:pt>
                <c:pt idx="434">
                  <c:v>190.63187845064232</c:v>
                </c:pt>
                <c:pt idx="435">
                  <c:v>190.58187845064236</c:v>
                </c:pt>
                <c:pt idx="436">
                  <c:v>190.53187845064241</c:v>
                </c:pt>
                <c:pt idx="437">
                  <c:v>190.48187845064245</c:v>
                </c:pt>
                <c:pt idx="438">
                  <c:v>190.4318784506425</c:v>
                </c:pt>
                <c:pt idx="439">
                  <c:v>190.38187845064255</c:v>
                </c:pt>
                <c:pt idx="440">
                  <c:v>190.33187845064259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5.3586704130424018E-30</c:v>
                </c:pt>
                <c:pt idx="1">
                  <c:v>9.1808070213072326E-30</c:v>
                </c:pt>
                <c:pt idx="2">
                  <c:v>1.5697424129355019E-29</c:v>
                </c:pt>
                <c:pt idx="3">
                  <c:v>2.6785493251668137E-29</c:v>
                </c:pt>
                <c:pt idx="4">
                  <c:v>4.5613628963252946E-29</c:v>
                </c:pt>
                <c:pt idx="5">
                  <c:v>7.7519921540450607E-29</c:v>
                </c:pt>
                <c:pt idx="6">
                  <c:v>1.3147880407133677E-28</c:v>
                </c:pt>
                <c:pt idx="7">
                  <c:v>2.2254707334430127E-28</c:v>
                </c:pt>
                <c:pt idx="8">
                  <c:v>3.7593412604686255E-28</c:v>
                </c:pt>
                <c:pt idx="9">
                  <c:v>6.3376074694332131E-28</c:v>
                </c:pt>
                <c:pt idx="10">
                  <c:v>1.0662588385383545E-27</c:v>
                </c:pt>
                <c:pt idx="11">
                  <c:v>1.7902911842775828E-27</c:v>
                </c:pt>
                <c:pt idx="12">
                  <c:v>2.9999113679664872E-27</c:v>
                </c:pt>
                <c:pt idx="13">
                  <c:v>5.0166857354589135E-27</c:v>
                </c:pt>
                <c:pt idx="14">
                  <c:v>8.3723830527240954E-27</c:v>
                </c:pt>
                <c:pt idx="15">
                  <c:v>1.3944566108266583E-26</c:v>
                </c:pt>
                <c:pt idx="16">
                  <c:v>2.3178463478393434E-26</c:v>
                </c:pt>
                <c:pt idx="17">
                  <c:v>3.8449261417519936E-26</c:v>
                </c:pt>
                <c:pt idx="18">
                  <c:v>6.3652443831094434E-26</c:v>
                </c:pt>
                <c:pt idx="19">
                  <c:v>1.0516370653957532E-25</c:v>
                </c:pt>
                <c:pt idx="20">
                  <c:v>1.7339653254471155E-25</c:v>
                </c:pt>
                <c:pt idx="21">
                  <c:v>2.8532423013660474E-25</c:v>
                </c:pt>
                <c:pt idx="22">
                  <c:v>4.6855504827313521E-25</c:v>
                </c:pt>
                <c:pt idx="23">
                  <c:v>7.6790290459671584E-25</c:v>
                </c:pt>
                <c:pt idx="24">
                  <c:v>1.2559597477060407E-24</c:v>
                </c:pt>
                <c:pt idx="25">
                  <c:v>2.050070768469444E-24</c:v>
                </c:pt>
                <c:pt idx="26">
                  <c:v>3.3395327518969293E-24</c:v>
                </c:pt>
                <c:pt idx="27">
                  <c:v>5.4290805181478694E-24</c:v>
                </c:pt>
                <c:pt idx="28">
                  <c:v>8.8082692158327845E-24</c:v>
                </c:pt>
                <c:pt idx="29">
                  <c:v>1.4261939797114559E-23</c:v>
                </c:pt>
                <c:pt idx="30">
                  <c:v>2.3045723101191738E-23</c:v>
                </c:pt>
                <c:pt idx="31">
                  <c:v>3.7164286697041677E-23</c:v>
                </c:pt>
                <c:pt idx="32">
                  <c:v>5.9811540144787239E-23</c:v>
                </c:pt>
                <c:pt idx="33">
                  <c:v>9.6065598146628414E-23</c:v>
                </c:pt>
                <c:pt idx="34">
                  <c:v>1.5398361759581087E-22</c:v>
                </c:pt>
                <c:pt idx="35">
                  <c:v>2.4632294448391176E-22</c:v>
                </c:pt>
                <c:pt idx="36">
                  <c:v>3.9324113231586456E-22</c:v>
                </c:pt>
                <c:pt idx="37">
                  <c:v>6.2652258365605216E-22</c:v>
                </c:pt>
                <c:pt idx="38">
                  <c:v>9.9618097677551735E-22</c:v>
                </c:pt>
                <c:pt idx="39">
                  <c:v>1.5807510526942855E-21</c:v>
                </c:pt>
                <c:pt idx="40">
                  <c:v>2.5032973346101789E-21</c:v>
                </c:pt>
                <c:pt idx="41">
                  <c:v>3.9562626486878518E-21</c:v>
                </c:pt>
                <c:pt idx="42">
                  <c:v>6.2399558433694504E-21</c:v>
                </c:pt>
                <c:pt idx="43">
                  <c:v>9.8220386482095631E-21</c:v>
                </c:pt>
                <c:pt idx="44">
                  <c:v>1.5429273683230599E-20</c:v>
                </c:pt>
                <c:pt idx="45">
                  <c:v>2.4188728959082234E-20</c:v>
                </c:pt>
                <c:pt idx="46">
                  <c:v>3.7844636259244673E-20</c:v>
                </c:pt>
                <c:pt idx="47">
                  <c:v>5.9090728513702263E-20</c:v>
                </c:pt>
                <c:pt idx="48">
                  <c:v>9.2078465877144448E-20</c:v>
                </c:pt>
                <c:pt idx="49">
                  <c:v>1.4319258428032656E-19</c:v>
                </c:pt>
                <c:pt idx="50">
                  <c:v>2.222320543770306E-19</c:v>
                </c:pt>
                <c:pt idx="51">
                  <c:v>3.4420454182010285E-19</c:v>
                </c:pt>
                <c:pt idx="52">
                  <c:v>5.3204726352868968E-19</c:v>
                </c:pt>
                <c:pt idx="53">
                  <c:v>8.2074369045462955E-19</c:v>
                </c:pt>
                <c:pt idx="54">
                  <c:v>1.2635388895605761E-18</c:v>
                </c:pt>
                <c:pt idx="55">
                  <c:v>1.9413033122445341E-18</c:v>
                </c:pt>
                <c:pt idx="56">
                  <c:v>2.9766097463156412E-18</c:v>
                </c:pt>
                <c:pt idx="57">
                  <c:v>4.5548504783369827E-18</c:v>
                </c:pt>
                <c:pt idx="58">
                  <c:v>6.9558478245729217E-18</c:v>
                </c:pt>
                <c:pt idx="59">
                  <c:v>1.0601070949831251E-17</c:v>
                </c:pt>
                <c:pt idx="60">
                  <c:v>1.6124012705008419E-17</c:v>
                </c:pt>
                <c:pt idx="61">
                  <c:v>2.4474861558979511E-17</c:v>
                </c:pt>
                <c:pt idx="62">
                  <c:v>3.7075846702010216E-17</c:v>
                </c:pt>
                <c:pt idx="63">
                  <c:v>5.6051292735033558E-17</c:v>
                </c:pt>
                <c:pt idx="64">
                  <c:v>8.4567581492783422E-17</c:v>
                </c:pt>
                <c:pt idx="65">
                  <c:v>1.2733444786079922E-16</c:v>
                </c:pt>
                <c:pt idx="66">
                  <c:v>1.9134258197836415E-16</c:v>
                </c:pt>
                <c:pt idx="67">
                  <c:v>2.8694659277041701E-16</c:v>
                </c:pt>
                <c:pt idx="68">
                  <c:v>4.2945161090398398E-16</c:v>
                </c:pt>
                <c:pt idx="69">
                  <c:v>6.4143273748030072E-16</c:v>
                </c:pt>
                <c:pt idx="70">
                  <c:v>9.5611851641690967E-16</c:v>
                </c:pt>
                <c:pt idx="71">
                  <c:v>1.4223158763788576E-15</c:v>
                </c:pt>
                <c:pt idx="72">
                  <c:v>2.1115633156407634E-15</c:v>
                </c:pt>
                <c:pt idx="73">
                  <c:v>3.1284979920966884E-15</c:v>
                </c:pt>
                <c:pt idx="74">
                  <c:v>4.6258481726147145E-15</c:v>
                </c:pt>
                <c:pt idx="75">
                  <c:v>6.8260676807287912E-15</c:v>
                </c:pt>
                <c:pt idx="76">
                  <c:v>1.0052487163997498E-14</c:v>
                </c:pt>
                <c:pt idx="77">
                  <c:v>1.4774071146950469E-14</c:v>
                </c:pt>
                <c:pt idx="78">
                  <c:v>2.1669583629963001E-14</c:v>
                </c:pt>
                <c:pt idx="79">
                  <c:v>3.1719378468692141E-14</c:v>
                </c:pt>
                <c:pt idx="80">
                  <c:v>4.6336421710874522E-14</c:v>
                </c:pt>
                <c:pt idx="81">
                  <c:v>6.7552906309141015E-14</c:v>
                </c:pt>
                <c:pt idx="82">
                  <c:v>9.8285466989874452E-14</c:v>
                </c:pt>
                <c:pt idx="83">
                  <c:v>1.4271127768587219E-13</c:v>
                </c:pt>
                <c:pt idx="84">
                  <c:v>2.068002240353472E-13</c:v>
                </c:pt>
                <c:pt idx="85">
                  <c:v>2.9906627203380078E-13</c:v>
                </c:pt>
                <c:pt idx="86">
                  <c:v>4.3162599349022264E-13</c:v>
                </c:pt>
                <c:pt idx="87">
                  <c:v>6.2168654268383838E-13</c:v>
                </c:pt>
                <c:pt idx="88">
                  <c:v>8.9363272374191429E-13</c:v>
                </c:pt>
                <c:pt idx="89">
                  <c:v>1.2819479216800757E-12</c:v>
                </c:pt>
                <c:pt idx="90">
                  <c:v>1.835293063277463E-12</c:v>
                </c:pt>
                <c:pt idx="91">
                  <c:v>2.6221901721541104E-12</c:v>
                </c:pt>
                <c:pt idx="92">
                  <c:v>3.7389242732543719E-12</c:v>
                </c:pt>
                <c:pt idx="93">
                  <c:v>5.3205052337620221E-12</c:v>
                </c:pt>
                <c:pt idx="94">
                  <c:v>7.5558408537478172E-12</c:v>
                </c:pt>
                <c:pt idx="95">
                  <c:v>1.0708692569570664E-11</c:v>
                </c:pt>
                <c:pt idx="96">
                  <c:v>1.5146553435436658E-11</c:v>
                </c:pt>
                <c:pt idx="97">
                  <c:v>2.1380355076918891E-11</c:v>
                </c:pt>
                <c:pt idx="98">
                  <c:v>3.0118943056383085E-11</c:v>
                </c:pt>
                <c:pt idx="99">
                  <c:v>4.2343647238168987E-11</c:v>
                </c:pt>
                <c:pt idx="100">
                  <c:v>5.9410132383639366E-11</c:v>
                </c:pt>
                <c:pt idx="101">
                  <c:v>8.3187198536799528E-11</c:v>
                </c:pt>
                <c:pt idx="102">
                  <c:v>1.1624551329334579E-10</c:v>
                </c:pt>
                <c:pt idx="103">
                  <c:v>1.6211366404538737E-10</c:v>
                </c:pt>
                <c:pt idx="104">
                  <c:v>2.256247642934301E-10</c:v>
                </c:pt>
                <c:pt idx="105">
                  <c:v>3.1338458559353033E-10</c:v>
                </c:pt>
                <c:pt idx="106">
                  <c:v>4.3440240227015931E-10</c:v>
                </c:pt>
                <c:pt idx="107">
                  <c:v>6.0093918978392244E-10</c:v>
                </c:pt>
                <c:pt idx="108">
                  <c:v>8.2964549182142316E-10</c:v>
                </c:pt>
                <c:pt idx="109">
                  <c:v>1.1430844315080547E-9</c:v>
                </c:pt>
                <c:pt idx="110">
                  <c:v>1.571765615178591E-9</c:v>
                </c:pt>
                <c:pt idx="111">
                  <c:v>2.15685514722693E-9</c:v>
                </c:pt>
                <c:pt idx="112">
                  <c:v>2.9537783051689404E-9</c:v>
                </c:pt>
                <c:pt idx="113">
                  <c:v>4.0369980090132108E-9</c:v>
                </c:pt>
                <c:pt idx="114">
                  <c:v>5.5063383703821564E-9</c:v>
                </c:pt>
                <c:pt idx="115">
                  <c:v>7.4953337874100902E-9</c:v>
                </c:pt>
                <c:pt idx="116">
                  <c:v>1.0182227161869422E-8</c:v>
                </c:pt>
                <c:pt idx="117">
                  <c:v>1.3804424546355293E-8</c:v>
                </c:pt>
                <c:pt idx="118">
                  <c:v>1.8677448795380137E-8</c:v>
                </c:pt>
                <c:pt idx="119">
                  <c:v>2.5219735258415682E-8</c:v>
                </c:pt>
                <c:pt idx="120">
                  <c:v>3.3984995269632409E-8</c:v>
                </c:pt>
                <c:pt idx="121">
                  <c:v>4.5704359379789809E-8</c:v>
                </c:pt>
                <c:pt idx="122">
                  <c:v>6.1341128265350879E-8</c:v>
                </c:pt>
                <c:pt idx="123">
                  <c:v>8.2161737591736228E-8</c:v>
                </c:pt>
                <c:pt idx="124">
                  <c:v>1.0982752392913548E-7</c:v>
                </c:pt>
                <c:pt idx="125">
                  <c:v>1.4651311142520489E-7</c:v>
                </c:pt>
                <c:pt idx="126">
                  <c:v>1.950587837126057E-7</c:v>
                </c:pt>
                <c:pt idx="127">
                  <c:v>2.5916613617720138E-7</c:v>
                </c:pt>
                <c:pt idx="128">
                  <c:v>3.4364870990181656E-7</c:v>
                </c:pt>
                <c:pt idx="129">
                  <c:v>4.5475229904207101E-7</c:v>
                </c:pt>
                <c:pt idx="130">
                  <c:v>6.005633294273857E-7</c:v>
                </c:pt>
                <c:pt idx="131">
                  <c:v>7.9152828593549746E-7</c:v>
                </c:pt>
                <c:pt idx="132">
                  <c:v>1.0411128093428053E-6</c:v>
                </c:pt>
                <c:pt idx="133">
                  <c:v>1.3666360166018457E-6</c:v>
                </c:pt>
                <c:pt idx="134">
                  <c:v>1.7903240917601842E-6</c:v>
                </c:pt>
                <c:pt idx="135">
                  <c:v>2.3406375681581533E-6</c:v>
                </c:pt>
                <c:pt idx="136">
                  <c:v>3.0539393543495831E-6</c:v>
                </c:pt>
                <c:pt idx="137">
                  <c:v>3.9765858914092744E-6</c:v>
                </c:pt>
                <c:pt idx="138">
                  <c:v>5.1675423893798879E-6</c:v>
                </c:pt>
                <c:pt idx="139">
                  <c:v>6.7016454839576964E-6</c:v>
                </c:pt>
                <c:pt idx="140">
                  <c:v>8.6736635877941144E-6</c:v>
                </c:pt>
                <c:pt idx="141">
                  <c:v>1.1203337501063149E-5</c:v>
                </c:pt>
                <c:pt idx="142">
                  <c:v>1.4441622433428888E-5</c:v>
                </c:pt>
                <c:pt idx="143">
                  <c:v>1.8578398550783881E-5</c:v>
                </c:pt>
                <c:pt idx="144">
                  <c:v>2.3851971721390801E-5</c:v>
                </c:pt>
                <c:pt idx="145">
                  <c:v>3.0560750686535827E-5</c:v>
                </c:pt>
                <c:pt idx="146">
                  <c:v>3.9077562985260372E-5</c:v>
                </c:pt>
                <c:pt idx="147">
                  <c:v>4.9867161372948575E-5</c:v>
                </c:pt>
                <c:pt idx="148">
                  <c:v>6.3507577137982154E-5</c:v>
                </c:pt>
                <c:pt idx="149">
                  <c:v>8.0716098791463187E-5</c:v>
                </c:pt>
                <c:pt idx="150">
                  <c:v>1.0238079644140048E-4</c:v>
                </c:pt>
                <c:pt idx="151">
                  <c:v>1.2959867632983526E-4</c:v>
                </c:pt>
                <c:pt idx="152">
                  <c:v>1.6372173927275201E-4</c:v>
                </c:pt>
                <c:pt idx="153">
                  <c:v>2.0641243404578226E-4</c:v>
                </c:pt>
                <c:pt idx="154">
                  <c:v>2.5971024521130267E-4</c:v>
                </c:pt>
                <c:pt idx="155">
                  <c:v>3.261114377178487E-4</c:v>
                </c:pt>
                <c:pt idx="156">
                  <c:v>4.0866430113267239E-4</c:v>
                </c:pt>
                <c:pt idx="157">
                  <c:v>5.1108259792133207E-4</c:v>
                </c:pt>
                <c:pt idx="158">
                  <c:v>6.3788032603131529E-4</c:v>
                </c:pt>
                <c:pt idx="159">
                  <c:v>7.9453135927778874E-4</c:v>
                </c:pt>
                <c:pt idx="160">
                  <c:v>9.8765803249985153E-4</c:v>
                </c:pt>
                <c:pt idx="161">
                  <c:v>1.2252532945687005E-3</c:v>
                </c:pt>
                <c:pt idx="162">
                  <c:v>1.5169416629168147E-3</c:v>
                </c:pt>
                <c:pt idx="163">
                  <c:v>1.8742848793786035E-3</c:v>
                </c:pt>
                <c:pt idx="164">
                  <c:v>2.3111388888588337E-3</c:v>
                </c:pt>
                <c:pt idx="165">
                  <c:v>2.8440695385143293E-3</c:v>
                </c:pt>
                <c:pt idx="166">
                  <c:v>3.492835223085806E-3</c:v>
                </c:pt>
                <c:pt idx="167">
                  <c:v>4.2809455772964819E-3</c:v>
                </c:pt>
                <c:pt idx="168">
                  <c:v>5.2363062322814125E-3</c:v>
                </c:pt>
                <c:pt idx="169">
                  <c:v>6.3919606008276675E-3</c:v>
                </c:pt>
                <c:pt idx="170">
                  <c:v>7.7869406240110373E-3</c:v>
                </c:pt>
                <c:pt idx="171">
                  <c:v>9.4672393847020416E-3</c:v>
                </c:pt>
                <c:pt idx="172">
                  <c:v>1.1486919453003844E-2</c:v>
                </c:pt>
                <c:pt idx="173">
                  <c:v>1.3909371752801424E-2</c:v>
                </c:pt>
                <c:pt idx="174">
                  <c:v>1.6808740600972753E-2</c:v>
                </c:pt>
                <c:pt idx="175">
                  <c:v>2.0271531340813782E-2</c:v>
                </c:pt>
                <c:pt idx="176">
                  <c:v>2.4398417633695504E-2</c:v>
                </c:pt>
                <c:pt idx="177">
                  <c:v>2.9306265948069173E-2</c:v>
                </c:pt>
                <c:pt idx="178">
                  <c:v>3.5130395048166278E-2</c:v>
                </c:pt>
                <c:pt idx="179">
                  <c:v>4.202708828702241E-2</c:v>
                </c:pt>
                <c:pt idx="180">
                  <c:v>5.0176376196398122E-2</c:v>
                </c:pt>
                <c:pt idx="181">
                  <c:v>5.9785106182461113E-2</c:v>
                </c:pt>
                <c:pt idx="182">
                  <c:v>7.1090315020130357E-2</c:v>
                </c:pt>
                <c:pt idx="183">
                  <c:v>8.4362918227649783E-2</c:v>
                </c:pt>
                <c:pt idx="184">
                  <c:v>9.9911728231688951E-2</c:v>
                </c:pt>
                <c:pt idx="185">
                  <c:v>0.11808781043731596</c:v>
                </c:pt>
                <c:pt idx="186">
                  <c:v>0.13928918283314773</c:v>
                </c:pt>
                <c:pt idx="187">
                  <c:v>0.16396586052958764</c:v>
                </c:pt>
                <c:pt idx="188">
                  <c:v>0.19262524159223876</c:v>
                </c:pt>
                <c:pt idx="189">
                  <c:v>0.22583782464567184</c:v>
                </c:pt>
                <c:pt idx="190">
                  <c:v>0.26424324194713322</c:v>
                </c:pt>
                <c:pt idx="191">
                  <c:v>0.30855658394047097</c:v>
                </c:pt>
                <c:pt idx="192">
                  <c:v>0.35957498268814087</c:v>
                </c:pt>
                <c:pt idx="193">
                  <c:v>0.41818441205266593</c:v>
                </c:pt>
                <c:pt idx="194">
                  <c:v>0.48536665208887858</c:v>
                </c:pt>
                <c:pt idx="195">
                  <c:v>0.56220635386964646</c:v>
                </c:pt>
                <c:pt idx="196">
                  <c:v>0.64989812898269783</c:v>
                </c:pt>
                <c:pt idx="197">
                  <c:v>0.74975357531657549</c:v>
                </c:pt>
                <c:pt idx="198">
                  <c:v>0.86320813764356286</c:v>
                </c:pt>
                <c:pt idx="199">
                  <c:v>0.99182768808429289</c:v>
                </c:pt>
                <c:pt idx="200">
                  <c:v>1.1373146980150788</c:v>
                </c:pt>
                <c:pt idx="201">
                  <c:v>1.301513859602647</c:v>
                </c:pt>
                <c:pt idx="202">
                  <c:v>1.4864170022043037</c:v>
                </c:pt>
                <c:pt idx="203">
                  <c:v>1.6941671366707025</c:v>
                </c:pt>
                <c:pt idx="204">
                  <c:v>1.927061449480082</c:v>
                </c:pt>
                <c:pt idx="205">
                  <c:v>2.1875530589911785</c:v>
                </c:pt>
                <c:pt idx="206">
                  <c:v>2.4782513383235911</c:v>
                </c:pt>
                <c:pt idx="207">
                  <c:v>2.8019206038715465</c:v>
                </c:pt>
                <c:pt idx="208">
                  <c:v>3.1614769656513722</c:v>
                </c:pt>
                <c:pt idx="209">
                  <c:v>3.5599831359954686</c:v>
                </c:pt>
                <c:pt idx="210">
                  <c:v>4.0006409969477303</c:v>
                </c:pt>
                <c:pt idx="211">
                  <c:v>4.486781734477149</c:v>
                </c:pt>
                <c:pt idx="212">
                  <c:v>5.0218533596652044</c:v>
                </c:pt>
                <c:pt idx="213">
                  <c:v>5.609405453650095</c:v>
                </c:pt>
                <c:pt idx="214">
                  <c:v>6.2530709945798524</c:v>
                </c:pt>
                <c:pt idx="215">
                  <c:v>6.9565451513177541</c:v>
                </c:pt>
                <c:pt idx="216">
                  <c:v>7.7235609602531348</c:v>
                </c:pt>
                <c:pt idx="217">
                  <c:v>8.5578618382968887</c:v>
                </c:pt>
                <c:pt idx="218">
                  <c:v>9.463170926873282</c:v>
                </c:pt>
                <c:pt idx="219">
                  <c:v>10.443157308228109</c:v>
                </c:pt>
                <c:pt idx="220">
                  <c:v>11.501399186301622</c:v>
                </c:pt>
                <c:pt idx="221">
                  <c:v>12.641344179272842</c:v>
                </c:pt>
                <c:pt idx="222">
                  <c:v>13.866266929044356</c:v>
                </c:pt>
                <c:pt idx="223">
                  <c:v>15.17922429364201</c:v>
                </c:pt>
                <c:pt idx="224">
                  <c:v>16.583008450858088</c:v>
                </c:pt>
                <c:pt idx="225">
                  <c:v>18.080098304449432</c:v>
                </c:pt>
                <c:pt idx="226">
                  <c:v>19.672609646681739</c:v>
                </c:pt>
                <c:pt idx="227">
                  <c:v>21.362244591753697</c:v>
                </c:pt>
                <c:pt idx="228">
                  <c:v>23.150240852328633</c:v>
                </c:pt>
                <c:pt idx="229">
                  <c:v>25.037321484677033</c:v>
                </c:pt>
                <c:pt idx="230">
                  <c:v>27.023645775390143</c:v>
                </c:pt>
                <c:pt idx="231">
                  <c:v>29.108761982862831</c:v>
                </c:pt>
                <c:pt idx="232">
                  <c:v>31.291562678391525</c:v>
                </c:pt>
                <c:pt idx="233">
                  <c:v>33.570243453487265</c:v>
                </c:pt>
                <c:pt idx="234">
                  <c:v>35.942265770659482</c:v>
                </c:pt>
                <c:pt idx="235">
                  <c:v>38.404324733416743</c:v>
                </c:pt>
                <c:pt idx="236">
                  <c:v>40.952322536660169</c:v>
                </c:pt>
                <c:pt idx="237">
                  <c:v>43.581348330323152</c:v>
                </c:pt>
                <c:pt idx="238">
                  <c:v>46.285665186583735</c:v>
                </c:pt>
                <c:pt idx="239">
                  <c:v>49.058704804051992</c:v>
                </c:pt>
                <c:pt idx="240">
                  <c:v>51.893070511110992</c:v>
                </c:pt>
                <c:pt idx="241">
                  <c:v>54.780549045463481</c:v>
                </c:pt>
                <c:pt idx="242">
                  <c:v>57.712131488621928</c:v>
                </c:pt>
                <c:pt idx="243">
                  <c:v>60.678043623605987</c:v>
                </c:pt>
                <c:pt idx="244">
                  <c:v>63.667785862822768</c:v>
                </c:pt>
                <c:pt idx="245">
                  <c:v>66.670182762646988</c:v>
                </c:pt>
                <c:pt idx="246">
                  <c:v>69.673442003513358</c:v>
                </c:pt>
                <c:pt idx="247">
                  <c:v>72.665222571564797</c:v>
                </c:pt>
                <c:pt idx="248">
                  <c:v>75.632711732455078</c:v>
                </c:pt>
                <c:pt idx="249">
                  <c:v>78.562710242357269</c:v>
                </c:pt>
                <c:pt idx="250">
                  <c:v>81.441725098263603</c:v>
                </c:pt>
                <c:pt idx="251">
                  <c:v>84.256068992040198</c:v>
                </c:pt>
                <c:pt idx="252">
                  <c:v>86.991965503185952</c:v>
                </c:pt>
                <c:pt idx="253">
                  <c:v>89.635658946551516</c:v>
                </c:pt>
                <c:pt idx="254">
                  <c:v>92.173527685998323</c:v>
                </c:pt>
                <c:pt idx="255">
                  <c:v>94.592199635535451</c:v>
                </c:pt>
                <c:pt idx="256">
                  <c:v>96.878668598037649</c:v>
                </c:pt>
                <c:pt idx="257">
                  <c:v>99.020410040103116</c:v>
                </c:pt>
                <c:pt idx="258">
                  <c:v>101.00549487147956</c:v>
                </c:pt>
                <c:pt idx="259">
                  <c:v>102.82269978991204</c:v>
                </c:pt>
                <c:pt idx="260">
                  <c:v>104.46161276794943</c:v>
                </c:pt>
                <c:pt idx="261">
                  <c:v>105.91273229743969</c:v>
                </c:pt>
                <c:pt idx="262">
                  <c:v>107.16755906992555</c:v>
                </c:pt>
                <c:pt idx="263">
                  <c:v>108.21867885622102</c:v>
                </c:pt>
                <c:pt idx="264">
                  <c:v>109.05983545493656</c:v>
                </c:pt>
                <c:pt idx="265">
                  <c:v>109.68599270600193</c:v>
                </c:pt>
                <c:pt idx="266">
                  <c:v>110.09338470926768</c:v>
                </c:pt>
                <c:pt idx="267">
                  <c:v>110.27955354761495</c:v>
                </c:pt>
                <c:pt idx="268">
                  <c:v>110.24337398591099</c:v>
                </c:pt>
                <c:pt idx="269">
                  <c:v>109.9850647985733</c:v>
                </c:pt>
                <c:pt idx="270">
                  <c:v>109.50618656620372</c:v>
                </c:pt>
                <c:pt idx="271">
                  <c:v>108.80962597233894</c:v>
                </c:pt>
                <c:pt idx="272">
                  <c:v>107.89956682138713</c:v>
                </c:pt>
                <c:pt idx="273">
                  <c:v>106.78144818484502</c:v>
                </c:pt>
                <c:pt idx="274">
                  <c:v>105.4619102615666</c:v>
                </c:pt>
                <c:pt idx="275">
                  <c:v>103.94872870599967</c:v>
                </c:pt>
                <c:pt idx="276">
                  <c:v>102.25073833296068</c:v>
                </c:pt>
                <c:pt idx="277">
                  <c:v>100.3777472460266</c:v>
                </c:pt>
                <c:pt idx="278">
                  <c:v>98.34044255666997</c:v>
                </c:pt>
                <c:pt idx="279">
                  <c:v>96.150288960941509</c:v>
                </c:pt>
                <c:pt idx="280">
                  <c:v>93.819421518332646</c:v>
                </c:pt>
                <c:pt idx="281">
                  <c:v>91.360534032410968</c:v>
                </c:pt>
                <c:pt idx="282">
                  <c:v>88.786764464369966</c:v>
                </c:pt>
                <c:pt idx="283">
                  <c:v>86.111578818702725</c:v>
                </c:pt>
                <c:pt idx="284">
                  <c:v>83.348654925199554</c:v>
                </c:pt>
                <c:pt idx="285">
                  <c:v>80.511767504229937</c:v>
                </c:pt>
                <c:pt idx="286">
                  <c:v>77.614675844069183</c:v>
                </c:pt>
                <c:pt idx="287">
                  <c:v>74.671015341517943</c:v>
                </c:pt>
                <c:pt idx="288">
                  <c:v>71.694194062218372</c:v>
                </c:pt>
                <c:pt idx="289">
                  <c:v>68.697295367156016</c:v>
                </c:pt>
                <c:pt idx="290">
                  <c:v>65.692987529331987</c:v>
                </c:pt>
                <c:pt idx="291">
                  <c:v>62.69344113213689</c:v>
                </c:pt>
                <c:pt idx="292">
                  <c:v>59.710254901293744</c:v>
                </c:pt>
                <c:pt idx="293">
                  <c:v>56.754390478131249</c:v>
                </c:pt>
                <c:pt idx="294">
                  <c:v>53.836116496144044</c:v>
                </c:pt>
                <c:pt idx="295">
                  <c:v>50.964962177948522</c:v>
                </c:pt>
                <c:pt idx="296">
                  <c:v>48.149680528367455</c:v>
                </c:pt>
                <c:pt idx="297">
                  <c:v>45.398221063801621</c:v>
                </c:pt>
                <c:pt idx="298">
                  <c:v>42.717711890372378</c:v>
                </c:pt>
                <c:pt idx="299">
                  <c:v>40.114450825382214</c:v>
                </c:pt>
                <c:pt idx="300">
                  <c:v>37.59390514998843</c:v>
                </c:pt>
                <c:pt idx="301">
                  <c:v>35.160719486862632</c:v>
                </c:pt>
                <c:pt idx="302">
                  <c:v>32.81873121594127</c:v>
                </c:pt>
                <c:pt idx="303">
                  <c:v>30.570992774770559</c:v>
                </c:pt>
                <c:pt idx="304">
                  <c:v>28.419800137711647</c:v>
                </c:pt>
                <c:pt idx="305">
                  <c:v>26.366726730398849</c:v>
                </c:pt>
                <c:pt idx="306">
                  <c:v>24.412662012056106</c:v>
                </c:pt>
                <c:pt idx="307">
                  <c:v>22.557853948041203</c:v>
                </c:pt>
                <c:pt idx="308">
                  <c:v>20.801954597541091</c:v>
                </c:pt>
                <c:pt idx="309">
                  <c:v>19.144068055732198</c:v>
                </c:pt>
                <c:pt idx="310">
                  <c:v>17.582800014828749</c:v>
                </c:pt>
                <c:pt idx="311">
                  <c:v>16.116308243031298</c:v>
                </c:pt>
                <c:pt idx="312">
                  <c:v>14.742353323125569</c:v>
                </c:pt>
                <c:pt idx="313">
                  <c:v>13.458349041985763</c:v>
                </c:pt>
                <c:pt idx="314">
                  <c:v>12.261411877101873</c:v>
                </c:pt>
                <c:pt idx="315">
                  <c:v>11.148409085083888</c:v>
                </c:pt>
                <c:pt idx="316">
                  <c:v>10.116004958544185</c:v>
                </c:pt>
                <c:pt idx="317">
                  <c:v>9.1607048805330553</c:v>
                </c:pt>
                <c:pt idx="318">
                  <c:v>8.2788968686004036</c:v>
                </c:pt>
                <c:pt idx="319">
                  <c:v>7.4668903624801057</c:v>
                </c:pt>
                <c:pt idx="320">
                  <c:v>6.7209520693636717</c:v>
                </c:pt>
                <c:pt idx="321">
                  <c:v>6.0373387378947729</c:v>
                </c:pt>
                <c:pt idx="322">
                  <c:v>5.412326785658121</c:v>
                </c:pt>
                <c:pt idx="323">
                  <c:v>4.8422387544742724</c:v>
                </c:pt>
                <c:pt idx="324">
                  <c:v>4.3234666127997166</c:v>
                </c:pt>
                <c:pt idx="325">
                  <c:v>3.8524919646550742</c:v>
                </c:pt>
                <c:pt idx="326">
                  <c:v>3.4259032595727814</c:v>
                </c:pt>
                <c:pt idx="327">
                  <c:v>3.0404101279959543</c:v>
                </c:pt>
                <c:pt idx="328">
                  <c:v>2.6928549914030073</c:v>
                </c:pt>
                <c:pt idx="329">
                  <c:v>2.380222116303341</c:v>
                </c:pt>
                <c:pt idx="330">
                  <c:v>2.0996442963535569</c:v>
                </c:pt>
                <c:pt idx="331">
                  <c:v>1.8484073574547379</c:v>
                </c:pt>
                <c:pt idx="332">
                  <c:v>1.6239526871372811</c:v>
                </c:pt>
                <c:pt idx="333">
                  <c:v>1.4238779921897808</c:v>
                </c:pt>
                <c:pt idx="334">
                  <c:v>1.2459364877409829</c:v>
                </c:pt>
                <c:pt idx="335">
                  <c:v>1.0880347172745493</c:v>
                </c:pt>
                <c:pt idx="336">
                  <c:v>0.94822919676740847</c:v>
                </c:pt>
                <c:pt idx="337">
                  <c:v>0.82472206771339673</c:v>
                </c:pt>
                <c:pt idx="338">
                  <c:v>0.71585593363272337</c:v>
                </c:pt>
                <c:pt idx="339">
                  <c:v>0.62010804316426138</c:v>
                </c:pt>
                <c:pt idx="340">
                  <c:v>0.5360839703576723</c:v>
                </c:pt>
                <c:pt idx="341">
                  <c:v>0.46251092966283858</c:v>
                </c:pt>
                <c:pt idx="342">
                  <c:v>0.39823084966047889</c:v>
                </c:pt>
                <c:pt idx="343">
                  <c:v>0.34219331606137809</c:v>
                </c:pt>
                <c:pt idx="344">
                  <c:v>0.29344848115870747</c:v>
                </c:pt>
                <c:pt idx="345">
                  <c:v>0.25114002394944862</c:v>
                </c:pt>
                <c:pt idx="346">
                  <c:v>0.21449823271353385</c:v>
                </c:pt>
                <c:pt idx="347">
                  <c:v>0.1828332700862095</c:v>
                </c:pt>
                <c:pt idx="348">
                  <c:v>0.15552866968235729</c:v>
                </c:pt>
                <c:pt idx="349">
                  <c:v>0.13203510320404813</c:v>
                </c:pt>
                <c:pt idx="350">
                  <c:v>0.11186444773116766</c:v>
                </c:pt>
                <c:pt idx="351">
                  <c:v>9.4584174582734451E-2</c:v>
                </c:pt>
                <c:pt idx="352">
                  <c:v>7.9812073746256068E-2</c:v>
                </c:pt>
                <c:pt idx="353">
                  <c:v>6.721132138932312E-2</c:v>
                </c:pt>
                <c:pt idx="354">
                  <c:v>5.6485892362220555E-2</c:v>
                </c:pt>
                <c:pt idx="355">
                  <c:v>4.7376314831452708E-2</c:v>
                </c:pt>
                <c:pt idx="356">
                  <c:v>3.9655760201428358E-2</c:v>
                </c:pt>
                <c:pt idx="357">
                  <c:v>3.3126458228112984E-2</c:v>
                </c:pt>
                <c:pt idx="358">
                  <c:v>2.7616424642732108E-2</c:v>
                </c:pt>
                <c:pt idx="359">
                  <c:v>2.2976486621584746E-2</c:v>
                </c:pt>
                <c:pt idx="360">
                  <c:v>1.9077589994846038E-2</c:v>
                </c:pt>
                <c:pt idx="361">
                  <c:v>1.5808371118685962E-2</c:v>
                </c:pt>
                <c:pt idx="362">
                  <c:v>1.3072975778706895E-2</c:v>
                </c:pt>
                <c:pt idx="363">
                  <c:v>1.0789107288992374E-2</c:v>
                </c:pt>
                <c:pt idx="364">
                  <c:v>8.8862860438714865E-3</c:v>
                </c:pt>
                <c:pt idx="365">
                  <c:v>7.3043031168085176E-3</c:v>
                </c:pt>
                <c:pt idx="366">
                  <c:v>5.99185103502076E-3</c:v>
                </c:pt>
                <c:pt idx="367">
                  <c:v>4.9053155465156343E-3</c:v>
                </c:pt>
                <c:pt idx="368">
                  <c:v>4.0077129999188145E-3</c:v>
                </c:pt>
                <c:pt idx="369">
                  <c:v>3.2677588430632719E-3</c:v>
                </c:pt>
                <c:pt idx="370">
                  <c:v>2.6590536846422355E-3</c:v>
                </c:pt>
                <c:pt idx="371">
                  <c:v>2.1593743293866472E-3</c:v>
                </c:pt>
                <c:pt idx="372">
                  <c:v>1.7500581703036391E-3</c:v>
                </c:pt>
                <c:pt idx="373">
                  <c:v>1.4154702842938743E-3</c:v>
                </c:pt>
                <c:pt idx="374">
                  <c:v>1.1425435160997601E-3</c:v>
                </c:pt>
                <c:pt idx="375">
                  <c:v>9.2038273918681709E-4</c:v>
                </c:pt>
                <c:pt idx="376">
                  <c:v>7.3992534265801503E-4</c:v>
                </c:pt>
                <c:pt idx="377">
                  <c:v>5.9365080480606037E-4</c:v>
                </c:pt>
                <c:pt idx="378">
                  <c:v>4.7533297258381922E-4</c:v>
                </c:pt>
                <c:pt idx="379">
                  <c:v>3.7982936997633872E-4</c:v>
                </c:pt>
                <c:pt idx="380">
                  <c:v>3.0290250625678559E-4</c:v>
                </c:pt>
                <c:pt idx="381">
                  <c:v>2.4106874782085747E-4</c:v>
                </c:pt>
                <c:pt idx="382">
                  <c:v>1.9147085605260826E-4</c:v>
                </c:pt>
                <c:pt idx="383">
                  <c:v>1.5177078051985168E-4</c:v>
                </c:pt>
                <c:pt idx="384">
                  <c:v>1.2005973429571218E-4</c:v>
                </c:pt>
                <c:pt idx="385">
                  <c:v>9.4782969289907128E-5</c:v>
                </c:pt>
                <c:pt idx="386">
                  <c:v>7.4677017320539144E-5</c:v>
                </c:pt>
                <c:pt idx="387">
                  <c:v>5.8717470561216451E-5</c:v>
                </c:pt>
                <c:pt idx="388">
                  <c:v>4.6075646290088749E-5</c:v>
                </c:pt>
                <c:pt idx="389">
                  <c:v>3.6082718839223211E-5</c:v>
                </c:pt>
                <c:pt idx="390">
                  <c:v>2.8200109491603383E-5</c:v>
                </c:pt>
                <c:pt idx="391">
                  <c:v>2.1995105857681777E-5</c:v>
                </c:pt>
                <c:pt idx="392">
                  <c:v>1.7120838873685372E-5</c:v>
                </c:pt>
                <c:pt idx="393">
                  <c:v>1.3299880700007509E-5</c:v>
                </c:pt>
                <c:pt idx="394">
                  <c:v>1.0310842958651466E-5</c:v>
                </c:pt>
                <c:pt idx="395">
                  <c:v>7.9774542255702426E-6</c:v>
                </c:pt>
                <c:pt idx="396">
                  <c:v>6.1596805722216549E-6</c:v>
                </c:pt>
                <c:pt idx="397">
                  <c:v>4.7465251142852922E-6</c:v>
                </c:pt>
                <c:pt idx="398">
                  <c:v>3.6502036640699174E-6</c:v>
                </c:pt>
                <c:pt idx="399">
                  <c:v>2.8014452030021995E-6</c:v>
                </c:pt>
                <c:pt idx="400">
                  <c:v>2.1457093265123925E-6</c:v>
                </c:pt>
                <c:pt idx="401">
                  <c:v>1.6401492417241945E-6</c:v>
                </c:pt>
                <c:pt idx="402">
                  <c:v>1.251179349352437E-6</c:v>
                </c:pt>
                <c:pt idx="403">
                  <c:v>9.5253181384346501E-7</c:v>
                </c:pt>
                <c:pt idx="404">
                  <c:v>7.2370759984831703E-7</c:v>
                </c:pt>
                <c:pt idx="405">
                  <c:v>5.487449020100281E-7</c:v>
                </c:pt>
                <c:pt idx="406">
                  <c:v>4.152422976820336E-7</c:v>
                </c:pt>
                <c:pt idx="407">
                  <c:v>3.1358580406340896E-7</c:v>
                </c:pt>
                <c:pt idx="408">
                  <c:v>2.3633874462668999E-7</c:v>
                </c:pt>
                <c:pt idx="409">
                  <c:v>1.7776128304501929E-7</c:v>
                </c:pt>
                <c:pt idx="410">
                  <c:v>1.3343296908747536E-7</c:v>
                </c:pt>
                <c:pt idx="411">
                  <c:v>9.9956915276851047E-8</c:v>
                </c:pt>
                <c:pt idx="412">
                  <c:v>7.4728499506057071E-8</c:v>
                </c:pt>
                <c:pt idx="413">
                  <c:v>5.5754946139542148E-8</c:v>
                </c:pt>
                <c:pt idx="414">
                  <c:v>4.151492530540087E-8</c:v>
                </c:pt>
                <c:pt idx="415">
                  <c:v>3.0849550667098682E-8</c:v>
                </c:pt>
                <c:pt idx="416">
                  <c:v>2.2877952100216798E-8</c:v>
                </c:pt>
                <c:pt idx="417">
                  <c:v>1.6932035549530604E-8</c:v>
                </c:pt>
                <c:pt idx="418">
                  <c:v>1.250618700906891E-8</c:v>
                </c:pt>
                <c:pt idx="419">
                  <c:v>9.2185876038285581E-9</c:v>
                </c:pt>
                <c:pt idx="420">
                  <c:v>6.7815282831639539E-9</c:v>
                </c:pt>
                <c:pt idx="421">
                  <c:v>4.978683163827871E-9</c:v>
                </c:pt>
                <c:pt idx="422">
                  <c:v>3.6477504765163421E-9</c:v>
                </c:pt>
                <c:pt idx="423">
                  <c:v>2.6672239249176184E-9</c:v>
                </c:pt>
                <c:pt idx="424">
                  <c:v>1.9463348323816185E-9</c:v>
                </c:pt>
                <c:pt idx="425">
                  <c:v>1.4174226017570152E-9</c:v>
                </c:pt>
                <c:pt idx="426">
                  <c:v>1.0301604534259627E-9</c:v>
                </c:pt>
                <c:pt idx="427">
                  <c:v>7.4719527301294581E-10</c:v>
                </c:pt>
                <c:pt idx="428">
                  <c:v>5.4086275914376386E-10</c:v>
                </c:pt>
                <c:pt idx="429">
                  <c:v>3.9071831070122209E-10</c:v>
                </c:pt>
                <c:pt idx="430">
                  <c:v>2.8168529217878484E-10</c:v>
                </c:pt>
                <c:pt idx="431">
                  <c:v>2.0266945519179742E-10</c:v>
                </c:pt>
                <c:pt idx="432">
                  <c:v>1.4552451155752271E-10</c:v>
                </c:pt>
                <c:pt idx="433">
                  <c:v>1.0428160869860902E-10</c:v>
                </c:pt>
                <c:pt idx="434">
                  <c:v>7.4576674881655905E-11</c:v>
                </c:pt>
                <c:pt idx="435">
                  <c:v>5.3225779563848847E-11</c:v>
                </c:pt>
                <c:pt idx="436">
                  <c:v>3.7910958769705007E-11</c:v>
                </c:pt>
                <c:pt idx="437">
                  <c:v>2.6948290878413636E-11</c:v>
                </c:pt>
                <c:pt idx="438">
                  <c:v>1.9117073358587624E-11</c:v>
                </c:pt>
                <c:pt idx="439">
                  <c:v>1.3534284723608543E-11</c:v>
                </c:pt>
                <c:pt idx="440">
                  <c:v>9.5625326752642062E-12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7-4EEB-B731-4BC77360A83A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  <c:pt idx="304">
                  <c:v>197.13187845063641</c:v>
                </c:pt>
                <c:pt idx="305">
                  <c:v>197.08187845063645</c:v>
                </c:pt>
                <c:pt idx="306">
                  <c:v>197.0318784506365</c:v>
                </c:pt>
                <c:pt idx="307">
                  <c:v>196.98187845063654</c:v>
                </c:pt>
                <c:pt idx="308">
                  <c:v>196.93187845063659</c:v>
                </c:pt>
                <c:pt idx="309">
                  <c:v>196.88187845063663</c:v>
                </c:pt>
                <c:pt idx="310">
                  <c:v>196.83187845063668</c:v>
                </c:pt>
                <c:pt idx="311">
                  <c:v>196.78187845063673</c:v>
                </c:pt>
                <c:pt idx="312">
                  <c:v>196.73187845063677</c:v>
                </c:pt>
                <c:pt idx="313">
                  <c:v>196.68187845063682</c:v>
                </c:pt>
                <c:pt idx="314">
                  <c:v>196.63187845063686</c:v>
                </c:pt>
                <c:pt idx="315">
                  <c:v>196.58187845063691</c:v>
                </c:pt>
                <c:pt idx="316">
                  <c:v>196.53187845063695</c:v>
                </c:pt>
                <c:pt idx="317">
                  <c:v>196.481878450637</c:v>
                </c:pt>
                <c:pt idx="318">
                  <c:v>196.43187845063704</c:v>
                </c:pt>
                <c:pt idx="319">
                  <c:v>196.38187845063709</c:v>
                </c:pt>
                <c:pt idx="320">
                  <c:v>196.33187845063713</c:v>
                </c:pt>
                <c:pt idx="321">
                  <c:v>196.28187845063718</c:v>
                </c:pt>
                <c:pt idx="322">
                  <c:v>196.23187845063723</c:v>
                </c:pt>
                <c:pt idx="323">
                  <c:v>196.18187845063727</c:v>
                </c:pt>
                <c:pt idx="324">
                  <c:v>196.13187845063732</c:v>
                </c:pt>
                <c:pt idx="325">
                  <c:v>196.08187845063736</c:v>
                </c:pt>
                <c:pt idx="326">
                  <c:v>196.03187845063741</c:v>
                </c:pt>
                <c:pt idx="327">
                  <c:v>195.98187845063745</c:v>
                </c:pt>
                <c:pt idx="328">
                  <c:v>195.9318784506375</c:v>
                </c:pt>
                <c:pt idx="329">
                  <c:v>195.88187845063754</c:v>
                </c:pt>
                <c:pt idx="330">
                  <c:v>195.83187845063759</c:v>
                </c:pt>
                <c:pt idx="331">
                  <c:v>195.78187845063763</c:v>
                </c:pt>
                <c:pt idx="332">
                  <c:v>195.73187845063768</c:v>
                </c:pt>
                <c:pt idx="333">
                  <c:v>195.68187845063773</c:v>
                </c:pt>
                <c:pt idx="334">
                  <c:v>195.63187845063777</c:v>
                </c:pt>
                <c:pt idx="335">
                  <c:v>195.58187845063782</c:v>
                </c:pt>
                <c:pt idx="336">
                  <c:v>195.53187845063786</c:v>
                </c:pt>
                <c:pt idx="337">
                  <c:v>195.48187845063791</c:v>
                </c:pt>
                <c:pt idx="338">
                  <c:v>195.43187845063795</c:v>
                </c:pt>
                <c:pt idx="339">
                  <c:v>195.381878450638</c:v>
                </c:pt>
                <c:pt idx="340">
                  <c:v>195.33187845063804</c:v>
                </c:pt>
                <c:pt idx="341">
                  <c:v>195.28187845063809</c:v>
                </c:pt>
                <c:pt idx="342">
                  <c:v>195.23187845063813</c:v>
                </c:pt>
                <c:pt idx="343">
                  <c:v>195.18187845063818</c:v>
                </c:pt>
                <c:pt idx="344">
                  <c:v>195.13187845063823</c:v>
                </c:pt>
                <c:pt idx="345">
                  <c:v>195.08187845063827</c:v>
                </c:pt>
                <c:pt idx="346">
                  <c:v>195.03187845063832</c:v>
                </c:pt>
                <c:pt idx="347">
                  <c:v>194.98187845063836</c:v>
                </c:pt>
                <c:pt idx="348">
                  <c:v>194.93187845063841</c:v>
                </c:pt>
                <c:pt idx="349">
                  <c:v>194.88187845063845</c:v>
                </c:pt>
                <c:pt idx="350">
                  <c:v>194.8318784506385</c:v>
                </c:pt>
                <c:pt idx="351">
                  <c:v>194.78187845063854</c:v>
                </c:pt>
                <c:pt idx="352">
                  <c:v>194.73187845063859</c:v>
                </c:pt>
                <c:pt idx="353">
                  <c:v>194.68187845063864</c:v>
                </c:pt>
                <c:pt idx="354">
                  <c:v>194.63187845063868</c:v>
                </c:pt>
                <c:pt idx="355">
                  <c:v>194.58187845063873</c:v>
                </c:pt>
                <c:pt idx="356">
                  <c:v>194.53187845063877</c:v>
                </c:pt>
                <c:pt idx="357">
                  <c:v>194.48187845063882</c:v>
                </c:pt>
                <c:pt idx="358">
                  <c:v>194.43187845063886</c:v>
                </c:pt>
                <c:pt idx="359">
                  <c:v>194.38187845063891</c:v>
                </c:pt>
                <c:pt idx="360">
                  <c:v>194.33187845063895</c:v>
                </c:pt>
                <c:pt idx="361">
                  <c:v>194.281878450639</c:v>
                </c:pt>
                <c:pt idx="362">
                  <c:v>194.23187845063904</c:v>
                </c:pt>
                <c:pt idx="363">
                  <c:v>194.18187845063909</c:v>
                </c:pt>
                <c:pt idx="364">
                  <c:v>194.13187845063914</c:v>
                </c:pt>
                <c:pt idx="365">
                  <c:v>194.08187845063918</c:v>
                </c:pt>
                <c:pt idx="366">
                  <c:v>194.03187845063923</c:v>
                </c:pt>
                <c:pt idx="367">
                  <c:v>193.98187845063927</c:v>
                </c:pt>
                <c:pt idx="368">
                  <c:v>193.93187845063932</c:v>
                </c:pt>
                <c:pt idx="369">
                  <c:v>193.88187845063936</c:v>
                </c:pt>
                <c:pt idx="370">
                  <c:v>193.83187845063941</c:v>
                </c:pt>
                <c:pt idx="371">
                  <c:v>193.78187845063945</c:v>
                </c:pt>
                <c:pt idx="372">
                  <c:v>193.7318784506395</c:v>
                </c:pt>
                <c:pt idx="373">
                  <c:v>193.68187845063954</c:v>
                </c:pt>
                <c:pt idx="374">
                  <c:v>193.63187845063959</c:v>
                </c:pt>
                <c:pt idx="375">
                  <c:v>193.58187845063964</c:v>
                </c:pt>
                <c:pt idx="376">
                  <c:v>193.53187845063968</c:v>
                </c:pt>
                <c:pt idx="377">
                  <c:v>193.48187845063973</c:v>
                </c:pt>
                <c:pt idx="378">
                  <c:v>193.43187845063977</c:v>
                </c:pt>
                <c:pt idx="379">
                  <c:v>193.38187845063982</c:v>
                </c:pt>
                <c:pt idx="380">
                  <c:v>193.33187845063986</c:v>
                </c:pt>
                <c:pt idx="381">
                  <c:v>193.28187845063991</c:v>
                </c:pt>
                <c:pt idx="382">
                  <c:v>193.23187845063995</c:v>
                </c:pt>
                <c:pt idx="383">
                  <c:v>193.18187845064</c:v>
                </c:pt>
                <c:pt idx="384">
                  <c:v>193.13187845064004</c:v>
                </c:pt>
                <c:pt idx="385">
                  <c:v>193.08187845064009</c:v>
                </c:pt>
                <c:pt idx="386">
                  <c:v>193.03187845064014</c:v>
                </c:pt>
                <c:pt idx="387">
                  <c:v>192.98187845064018</c:v>
                </c:pt>
                <c:pt idx="388">
                  <c:v>192.93187845064023</c:v>
                </c:pt>
                <c:pt idx="389">
                  <c:v>192.88187845064027</c:v>
                </c:pt>
                <c:pt idx="390">
                  <c:v>192.83187845064032</c:v>
                </c:pt>
                <c:pt idx="391">
                  <c:v>192.78187845064036</c:v>
                </c:pt>
                <c:pt idx="392">
                  <c:v>192.73187845064041</c:v>
                </c:pt>
                <c:pt idx="393">
                  <c:v>192.68187845064045</c:v>
                </c:pt>
                <c:pt idx="394">
                  <c:v>192.6318784506405</c:v>
                </c:pt>
                <c:pt idx="395">
                  <c:v>192.58187845064054</c:v>
                </c:pt>
                <c:pt idx="396">
                  <c:v>192.53187845064059</c:v>
                </c:pt>
                <c:pt idx="397">
                  <c:v>192.48187845064064</c:v>
                </c:pt>
                <c:pt idx="398">
                  <c:v>192.43187845064068</c:v>
                </c:pt>
                <c:pt idx="399">
                  <c:v>192.38187845064073</c:v>
                </c:pt>
                <c:pt idx="400">
                  <c:v>192.33187845064077</c:v>
                </c:pt>
                <c:pt idx="401">
                  <c:v>192.28187845064082</c:v>
                </c:pt>
                <c:pt idx="402">
                  <c:v>192.23187845064086</c:v>
                </c:pt>
                <c:pt idx="403">
                  <c:v>192.18187845064091</c:v>
                </c:pt>
                <c:pt idx="404">
                  <c:v>192.13187845064095</c:v>
                </c:pt>
                <c:pt idx="405">
                  <c:v>192.081878450641</c:v>
                </c:pt>
                <c:pt idx="406">
                  <c:v>192.03187845064105</c:v>
                </c:pt>
                <c:pt idx="407">
                  <c:v>191.98187845064109</c:v>
                </c:pt>
                <c:pt idx="408">
                  <c:v>191.93187845064114</c:v>
                </c:pt>
                <c:pt idx="409">
                  <c:v>191.88187845064118</c:v>
                </c:pt>
                <c:pt idx="410">
                  <c:v>191.83187845064123</c:v>
                </c:pt>
                <c:pt idx="411">
                  <c:v>191.78187845064127</c:v>
                </c:pt>
                <c:pt idx="412">
                  <c:v>191.73187845064132</c:v>
                </c:pt>
                <c:pt idx="413">
                  <c:v>191.68187845064136</c:v>
                </c:pt>
                <c:pt idx="414">
                  <c:v>191.63187845064141</c:v>
                </c:pt>
                <c:pt idx="415">
                  <c:v>191.58187845064145</c:v>
                </c:pt>
                <c:pt idx="416">
                  <c:v>191.5318784506415</c:v>
                </c:pt>
                <c:pt idx="417">
                  <c:v>191.48187845064155</c:v>
                </c:pt>
                <c:pt idx="418">
                  <c:v>191.43187845064159</c:v>
                </c:pt>
                <c:pt idx="419">
                  <c:v>191.38187845064164</c:v>
                </c:pt>
                <c:pt idx="420">
                  <c:v>191.33187845064168</c:v>
                </c:pt>
                <c:pt idx="421">
                  <c:v>191.28187845064173</c:v>
                </c:pt>
                <c:pt idx="422">
                  <c:v>191.23187845064177</c:v>
                </c:pt>
                <c:pt idx="423">
                  <c:v>191.18187845064182</c:v>
                </c:pt>
                <c:pt idx="424">
                  <c:v>191.13187845064186</c:v>
                </c:pt>
                <c:pt idx="425">
                  <c:v>191.08187845064191</c:v>
                </c:pt>
                <c:pt idx="426">
                  <c:v>191.03187845064195</c:v>
                </c:pt>
                <c:pt idx="427">
                  <c:v>190.981878450642</c:v>
                </c:pt>
                <c:pt idx="428">
                  <c:v>190.93187845064205</c:v>
                </c:pt>
                <c:pt idx="429">
                  <c:v>190.88187845064209</c:v>
                </c:pt>
                <c:pt idx="430">
                  <c:v>190.83187845064214</c:v>
                </c:pt>
                <c:pt idx="431">
                  <c:v>190.78187845064218</c:v>
                </c:pt>
                <c:pt idx="432">
                  <c:v>190.73187845064223</c:v>
                </c:pt>
                <c:pt idx="433">
                  <c:v>190.68187845064227</c:v>
                </c:pt>
                <c:pt idx="434">
                  <c:v>190.63187845064232</c:v>
                </c:pt>
                <c:pt idx="435">
                  <c:v>190.58187845064236</c:v>
                </c:pt>
                <c:pt idx="436">
                  <c:v>190.53187845064241</c:v>
                </c:pt>
                <c:pt idx="437">
                  <c:v>190.48187845064245</c:v>
                </c:pt>
                <c:pt idx="438">
                  <c:v>190.4318784506425</c:v>
                </c:pt>
                <c:pt idx="439">
                  <c:v>190.38187845064255</c:v>
                </c:pt>
                <c:pt idx="440">
                  <c:v>190.33187845064259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2.0832483357083085E-21</c:v>
                </c:pt>
                <c:pt idx="1">
                  <c:v>3.2860963301215811E-21</c:v>
                </c:pt>
                <c:pt idx="2">
                  <c:v>5.1730092967156096E-21</c:v>
                </c:pt>
                <c:pt idx="3">
                  <c:v>8.1269941864514231E-21</c:v>
                </c:pt>
                <c:pt idx="4">
                  <c:v>1.2742080982820679E-20</c:v>
                </c:pt>
                <c:pt idx="5">
                  <c:v>1.9937674176823352E-20</c:v>
                </c:pt>
                <c:pt idx="6">
                  <c:v>3.1133815656069788E-20</c:v>
                </c:pt>
                <c:pt idx="7">
                  <c:v>4.8519232956746882E-20</c:v>
                </c:pt>
                <c:pt idx="8">
                  <c:v>7.5460421197228833E-20</c:v>
                </c:pt>
                <c:pt idx="9">
                  <c:v>1.1712463355915797E-19</c:v>
                </c:pt>
                <c:pt idx="10">
                  <c:v>1.8142661051752521E-19</c:v>
                </c:pt>
                <c:pt idx="11">
                  <c:v>2.8046421104993907E-19</c:v>
                </c:pt>
                <c:pt idx="12">
                  <c:v>4.3269077456096493E-19</c:v>
                </c:pt>
                <c:pt idx="13">
                  <c:v>6.6619526637531129E-19</c:v>
                </c:pt>
                <c:pt idx="14">
                  <c:v>1.0236445322401968E-18</c:v>
                </c:pt>
                <c:pt idx="15">
                  <c:v>1.5697139620170728E-18</c:v>
                </c:pt>
                <c:pt idx="16">
                  <c:v>2.4022355684183379E-18</c:v>
                </c:pt>
                <c:pt idx="17">
                  <c:v>3.6688874276126848E-18</c:v>
                </c:pt>
                <c:pt idx="18">
                  <c:v>5.5921254005689674E-18</c:v>
                </c:pt>
                <c:pt idx="19">
                  <c:v>8.5063478533542479E-18</c:v>
                </c:pt>
                <c:pt idx="20">
                  <c:v>1.2913176794845396E-17</c:v>
                </c:pt>
                <c:pt idx="21">
                  <c:v>1.9563510022654095E-17</c:v>
                </c:pt>
                <c:pt idx="22">
                  <c:v>2.9579047105251048E-17</c:v>
                </c:pt>
                <c:pt idx="23">
                  <c:v>4.4631892513915163E-17</c:v>
                </c:pt>
                <c:pt idx="24">
                  <c:v>6.7209420014738971E-17</c:v>
                </c:pt>
                <c:pt idx="25">
                  <c:v>1.0100403285438875E-16</c:v>
                </c:pt>
                <c:pt idx="26">
                  <c:v>1.514854784689986E-16</c:v>
                </c:pt>
                <c:pt idx="27">
                  <c:v>2.2673941048052231E-16</c:v>
                </c:pt>
                <c:pt idx="28">
                  <c:v>3.3869340872270405E-16</c:v>
                </c:pt>
                <c:pt idx="29">
                  <c:v>5.0490561266776405E-16</c:v>
                </c:pt>
                <c:pt idx="30">
                  <c:v>7.5116851032250617E-16</c:v>
                </c:pt>
                <c:pt idx="31">
                  <c:v>1.1152911870131427E-15</c:v>
                </c:pt>
                <c:pt idx="32">
                  <c:v>1.6525815084949664E-15</c:v>
                </c:pt>
                <c:pt idx="33">
                  <c:v>2.44377506443153E-15</c:v>
                </c:pt>
                <c:pt idx="34">
                  <c:v>3.6064780300446374E-15</c:v>
                </c:pt>
                <c:pt idx="35">
                  <c:v>5.3116454013386247E-15</c:v>
                </c:pt>
                <c:pt idx="36">
                  <c:v>7.80725886579436E-15</c:v>
                </c:pt>
                <c:pt idx="37">
                  <c:v>1.1452276009827545E-14</c:v>
                </c:pt>
                <c:pt idx="38">
                  <c:v>1.6765200622815764E-14</c:v>
                </c:pt>
                <c:pt idx="39">
                  <c:v>2.449341973904405E-14</c:v>
                </c:pt>
                <c:pt idx="40">
                  <c:v>3.571197071589777E-14</c:v>
                </c:pt>
                <c:pt idx="41">
                  <c:v>5.1963922965660286E-14</c:v>
                </c:pt>
                <c:pt idx="42">
                  <c:v>7.5459472584431333E-14</c:v>
                </c:pt>
                <c:pt idx="43">
                  <c:v>1.0935768857204495E-13</c:v>
                </c:pt>
                <c:pt idx="44">
                  <c:v>1.5816434993620624E-13</c:v>
                </c:pt>
                <c:pt idx="45">
                  <c:v>2.2829247730684693E-13</c:v>
                </c:pt>
                <c:pt idx="46">
                  <c:v>3.2885036078507462E-13</c:v>
                </c:pt>
                <c:pt idx="47">
                  <c:v>4.7274698323442371E-13</c:v>
                </c:pt>
                <c:pt idx="48">
                  <c:v>6.7823926920961336E-13</c:v>
                </c:pt>
                <c:pt idx="49">
                  <c:v>9.7109298772288576E-13</c:v>
                </c:pt>
                <c:pt idx="50">
                  <c:v>1.3875940424550341E-12</c:v>
                </c:pt>
                <c:pt idx="51">
                  <c:v>1.978735551424556E-12</c:v>
                </c:pt>
                <c:pt idx="52">
                  <c:v>2.816026961131592E-12</c:v>
                </c:pt>
                <c:pt idx="53">
                  <c:v>3.9995357396043254E-12</c:v>
                </c:pt>
                <c:pt idx="54">
                  <c:v>5.6689950412288108E-12</c:v>
                </c:pt>
                <c:pt idx="55">
                  <c:v>8.0191122724790595E-12</c:v>
                </c:pt>
                <c:pt idx="56">
                  <c:v>1.1320620514206527E-11</c:v>
                </c:pt>
                <c:pt idx="57">
                  <c:v>1.5949162851693384E-11</c:v>
                </c:pt>
                <c:pt idx="58">
                  <c:v>2.2424835933525874E-11</c:v>
                </c:pt>
                <c:pt idx="59">
                  <c:v>3.1466205727289605E-11</c:v>
                </c:pt>
                <c:pt idx="60">
                  <c:v>4.4063927386753355E-11</c:v>
                </c:pt>
                <c:pt idx="61">
                  <c:v>6.1580860000057102E-11</c:v>
                </c:pt>
                <c:pt idx="62">
                  <c:v>8.5887906722798258E-11</c:v>
                </c:pt>
                <c:pt idx="63">
                  <c:v>1.1954791559747158E-10</c:v>
                </c:pt>
                <c:pt idx="64">
                  <c:v>1.6606408621527576E-10</c:v>
                </c:pt>
                <c:pt idx="65">
                  <c:v>2.3021475415598834E-10</c:v>
                </c:pt>
                <c:pt idx="66">
                  <c:v>3.1850357300945545E-10</c:v>
                </c:pt>
                <c:pt idx="67">
                  <c:v>4.3976350507322057E-10</c:v>
                </c:pt>
                <c:pt idx="68">
                  <c:v>6.0596533972982415E-10</c:v>
                </c:pt>
                <c:pt idx="69">
                  <c:v>8.3329754824762982E-10</c:v>
                </c:pt>
                <c:pt idx="70">
                  <c:v>1.1436052642093242E-9</c:v>
                </c:pt>
                <c:pt idx="71">
                  <c:v>1.5663034671337617E-9</c:v>
                </c:pt>
                <c:pt idx="72">
                  <c:v>2.1409148491577065E-9</c:v>
                </c:pt>
                <c:pt idx="73">
                  <c:v>2.920428655878814E-9</c:v>
                </c:pt>
                <c:pt idx="74">
                  <c:v>3.9757359205323761E-9</c:v>
                </c:pt>
                <c:pt idx="75">
                  <c:v>5.4014726293375866E-9</c:v>
                </c:pt>
                <c:pt idx="76">
                  <c:v>7.3237000927613419E-9</c:v>
                </c:pt>
                <c:pt idx="77">
                  <c:v>9.9099769645463739E-9</c:v>
                </c:pt>
                <c:pt idx="78">
                  <c:v>1.3382537225032758E-8</c:v>
                </c:pt>
                <c:pt idx="79">
                  <c:v>1.8035492112334033E-8</c:v>
                </c:pt>
                <c:pt idx="80">
                  <c:v>2.4257232750572079E-8</c:v>
                </c:pt>
                <c:pt idx="81">
                  <c:v>3.2559538116032972E-8</c:v>
                </c:pt>
                <c:pt idx="82">
                  <c:v>4.3615307348683573E-8</c:v>
                </c:pt>
                <c:pt idx="83">
                  <c:v>5.8307357646797117E-8</c:v>
                </c:pt>
                <c:pt idx="84">
                  <c:v>7.7791385361149655E-8</c:v>
                </c:pt>
                <c:pt idx="85">
                  <c:v>1.0357701062827388E-7</c:v>
                </c:pt>
                <c:pt idx="86">
                  <c:v>1.3763185425575426E-7</c:v>
                </c:pt>
                <c:pt idx="87">
                  <c:v>1.8251487742198686E-7</c:v>
                </c:pt>
                <c:pt idx="88">
                  <c:v>2.4154680807108047E-7</c:v>
                </c:pt>
                <c:pt idx="89">
                  <c:v>3.1902745274825264E-7</c:v>
                </c:pt>
                <c:pt idx="90">
                  <c:v>4.2051213341376263E-7</c:v>
                </c:pt>
                <c:pt idx="91">
                  <c:v>5.5316249673334446E-7</c:v>
                </c:pt>
                <c:pt idx="92">
                  <c:v>7.2619063948872791E-7</c:v>
                </c:pt>
                <c:pt idx="93">
                  <c:v>9.5142002220197321E-7</c:v>
                </c:pt>
                <c:pt idx="94">
                  <c:v>1.2439921747915077E-6</c:v>
                </c:pt>
                <c:pt idx="95">
                  <c:v>1.6232549351001855E-6</c:v>
                </c:pt>
                <c:pt idx="96">
                  <c:v>2.1138761412123786E-6</c:v>
                </c:pt>
                <c:pt idx="97">
                  <c:v>2.7472366002517415E-6</c:v>
                </c:pt>
                <c:pt idx="98">
                  <c:v>3.5631681049911844E-6</c:v>
                </c:pt>
                <c:pt idx="99">
                  <c:v>4.6121166428908545E-6</c:v>
                </c:pt>
                <c:pt idx="100">
                  <c:v>5.957828177003937E-6</c:v>
                </c:pt>
                <c:pt idx="101">
                  <c:v>7.6806749774158849E-6</c:v>
                </c:pt>
                <c:pt idx="102">
                  <c:v>9.8817650214325713E-6</c:v>
                </c:pt>
                <c:pt idx="103">
                  <c:v>1.2688006116794625E-5</c:v>
                </c:pt>
                <c:pt idx="104">
                  <c:v>1.6258330878346873E-5</c:v>
                </c:pt>
                <c:pt idx="105">
                  <c:v>2.0791329342623372E-5</c:v>
                </c:pt>
                <c:pt idx="106">
                  <c:v>2.653458377493197E-5</c:v>
                </c:pt>
                <c:pt idx="107">
                  <c:v>3.3796056153630871E-5</c:v>
                </c:pt>
                <c:pt idx="108">
                  <c:v>4.2957944059799067E-5</c:v>
                </c:pt>
                <c:pt idx="109">
                  <c:v>5.4493496522326768E-5</c:v>
                </c:pt>
                <c:pt idx="110">
                  <c:v>6.8987369144416771E-5</c:v>
                </c:pt>
                <c:pt idx="111">
                  <c:v>8.7160199050623097E-5</c:v>
                </c:pt>
                <c:pt idx="112">
                  <c:v>1.0989819642637675E-4</c:v>
                </c:pt>
                <c:pt idx="113">
                  <c:v>1.3828868234397896E-4</c:v>
                </c:pt>
                <c:pt idx="114">
                  <c:v>1.7366265391849703E-4</c:v>
                </c:pt>
                <c:pt idx="115">
                  <c:v>2.1764562939582494E-4</c:v>
                </c:pt>
                <c:pt idx="116">
                  <c:v>2.7221821933615776E-4</c:v>
                </c:pt>
                <c:pt idx="117">
                  <c:v>3.3978808738109107E-4</c:v>
                </c:pt>
                <c:pt idx="118">
                  <c:v>4.2327520686061558E-4</c:v>
                </c:pt>
                <c:pt idx="119">
                  <c:v>5.2621258924079751E-4</c:v>
                </c:pt>
                <c:pt idx="120">
                  <c:v>6.5286495844657651E-4</c:v>
                </c:pt>
                <c:pt idx="121">
                  <c:v>8.0836817242076317E-4</c:v>
                </c:pt>
                <c:pt idx="122">
                  <c:v>9.9889255049323273E-4</c:v>
                </c:pt>
                <c:pt idx="123">
                  <c:v>1.2318336523005212E-3</c:v>
                </c:pt>
                <c:pt idx="124">
                  <c:v>1.5160344705260444E-3</c:v>
                </c:pt>
                <c:pt idx="125">
                  <c:v>1.862043444235047E-3</c:v>
                </c:pt>
                <c:pt idx="126">
                  <c:v>2.2824131697090052E-3</c:v>
                </c:pt>
                <c:pt idx="127">
                  <c:v>2.7920451779683462E-3</c:v>
                </c:pt>
                <c:pt idx="128">
                  <c:v>3.4085866578331806E-3</c:v>
                </c:pt>
                <c:pt idx="129">
                  <c:v>4.1528855241435569E-3</c:v>
                </c:pt>
                <c:pt idx="130">
                  <c:v>5.0495107547035853E-3</c:v>
                </c:pt>
                <c:pt idx="131">
                  <c:v>6.1273454368263782E-3</c:v>
                </c:pt>
                <c:pt idx="132">
                  <c:v>7.4202604632025619E-3</c:v>
                </c:pt>
                <c:pt idx="133">
                  <c:v>8.9678772831581904E-3</c:v>
                </c:pt>
                <c:pt idx="134">
                  <c:v>1.0816428532836582E-2</c:v>
                </c:pt>
                <c:pt idx="135">
                  <c:v>1.3019725717617061E-2</c:v>
                </c:pt>
                <c:pt idx="136">
                  <c:v>1.5640243380849878E-2</c:v>
                </c:pt>
                <c:pt idx="137">
                  <c:v>1.8750329340898382E-2</c:v>
                </c:pt>
                <c:pt idx="138">
                  <c:v>2.2433550587229616E-2</c:v>
                </c:pt>
                <c:pt idx="139">
                  <c:v>2.6786184267241882E-2</c:v>
                </c:pt>
                <c:pt idx="140">
                  <c:v>3.1918862837897702E-2</c:v>
                </c:pt>
                <c:pt idx="141">
                  <c:v>3.7958381867489406E-2</c:v>
                </c:pt>
                <c:pt idx="142">
                  <c:v>4.5049678119070111E-2</c:v>
                </c:pt>
                <c:pt idx="143">
                  <c:v>5.3357984393492486E-2</c:v>
                </c:pt>
                <c:pt idx="144">
                  <c:v>6.3071166121736438E-2</c:v>
                </c:pt>
                <c:pt idx="145">
                  <c:v>7.4402242839071292E-2</c:v>
                </c:pt>
                <c:pt idx="146">
                  <c:v>8.7592095415040774E-2</c:v>
                </c:pt>
                <c:pt idx="147">
                  <c:v>0.10291235722344373</c:v>
                </c:pt>
                <c:pt idx="148">
                  <c:v>0.12066848428954362</c:v>
                </c:pt>
                <c:pt idx="149">
                  <c:v>0.14120299582711163</c:v>
                </c:pt>
                <c:pt idx="150">
                  <c:v>0.16489887246176221</c:v>
                </c:pt>
                <c:pt idx="151">
                  <c:v>0.1921830948238635</c:v>
                </c:pt>
                <c:pt idx="152">
                  <c:v>0.22353030008843963</c:v>
                </c:pt>
                <c:pt idx="153">
                  <c:v>0.25946652845676438</c:v>
                </c:pt>
                <c:pt idx="154">
                  <c:v>0.30057302554368714</c:v>
                </c:pt>
                <c:pt idx="155">
                  <c:v>0.34749006019960732</c:v>
                </c:pt>
                <c:pt idx="156">
                  <c:v>0.400920710515907</c:v>
                </c:pt>
                <c:pt idx="157">
                  <c:v>0.46163456371416106</c:v>
                </c:pt>
                <c:pt idx="158">
                  <c:v>0.53047126839732628</c:v>
                </c:pt>
                <c:pt idx="159">
                  <c:v>0.60834387035885729</c:v>
                </c:pt>
                <c:pt idx="160">
                  <c:v>0.69624185593574739</c:v>
                </c:pt>
                <c:pt idx="161">
                  <c:v>0.79523381990511643</c:v>
                </c:pt>
                <c:pt idx="162">
                  <c:v>0.9064696683304122</c:v>
                </c:pt>
                <c:pt idx="163">
                  <c:v>1.0311822607485481</c:v>
                </c:pt>
                <c:pt idx="164">
                  <c:v>1.1706883908541799</c:v>
                </c:pt>
                <c:pt idx="165">
                  <c:v>1.3263890005947272</c:v>
                </c:pt>
                <c:pt idx="166">
                  <c:v>1.49976851956155</c:v>
                </c:pt>
                <c:pt idx="167">
                  <c:v>1.6923932199756309</c:v>
                </c:pt>
                <c:pt idx="168">
                  <c:v>1.9059084776470947</c:v>
                </c:pt>
                <c:pt idx="169">
                  <c:v>2.1420348312587736</c:v>
                </c:pt>
                <c:pt idx="170">
                  <c:v>2.4025627363956419</c:v>
                </c:pt>
                <c:pt idx="171">
                  <c:v>2.6893459171076799</c:v>
                </c:pt>
                <c:pt idx="172">
                  <c:v>3.0042932266226439</c:v>
                </c:pt>
                <c:pt idx="173">
                  <c:v>3.3493589402554602</c:v>
                </c:pt>
                <c:pt idx="174">
                  <c:v>3.7265314176916524</c:v>
                </c:pt>
                <c:pt idx="175">
                  <c:v>4.1378200887076089</c:v>
                </c:pt>
                <c:pt idx="176">
                  <c:v>4.5852407360323868</c:v>
                </c:pt>
                <c:pt idx="177">
                  <c:v>5.0707990713974365</c:v>
                </c:pt>
                <c:pt idx="178">
                  <c:v>5.596472625741888</c:v>
                </c:pt>
                <c:pt idx="179">
                  <c:v>6.164191001853041</c:v>
                </c:pt>
                <c:pt idx="180">
                  <c:v>6.7758145671646579</c:v>
                </c:pt>
                <c:pt idx="181">
                  <c:v>7.4331116956757324</c:v>
                </c:pt>
                <c:pt idx="182">
                  <c:v>8.1377347005836498</c:v>
                </c:pt>
                <c:pt idx="183">
                  <c:v>8.8911946327697251</c:v>
                </c:pt>
                <c:pt idx="184">
                  <c:v>9.694835154186233</c:v>
                </c:pt>
                <c:pt idx="185">
                  <c:v>10.549805728865165</c:v>
                </c:pt>
                <c:pt idx="186">
                  <c:v>11.457034407038321</c:v>
                </c:pt>
                <c:pt idx="187">
                  <c:v>12.417200509021654</c:v>
                </c:pt>
                <c:pt idx="188">
                  <c:v>13.430707544337279</c:v>
                </c:pt>
                <c:pt idx="189">
                  <c:v>14.497656727271222</c:v>
                </c:pt>
                <c:pt idx="190">
                  <c:v>15.617821471938999</c:v>
                </c:pt>
                <c:pt idx="191">
                  <c:v>16.790623267214876</c:v>
                </c:pt>
                <c:pt idx="192">
                  <c:v>18.015109343870691</c:v>
                </c:pt>
                <c:pt idx="193">
                  <c:v>19.289932552313896</c:v>
                </c:pt>
                <c:pt idx="194">
                  <c:v>20.613333868834165</c:v>
                </c:pt>
                <c:pt idx="195">
                  <c:v>21.983127940775514</c:v>
                </c:pt>
                <c:pt idx="196">
                  <c:v>23.396692066169727</c:v>
                </c:pt>
                <c:pt idx="197">
                  <c:v>24.850958980844716</c:v>
                </c:pt>
                <c:pt idx="198">
                  <c:v>26.342413795749717</c:v>
                </c:pt>
                <c:pt idx="199">
                  <c:v>27.867095389260257</c:v>
                </c:pt>
                <c:pt idx="200">
                  <c:v>29.420602513747557</c:v>
                </c:pt>
                <c:pt idx="201">
                  <c:v>30.998104823093755</c:v>
                </c:pt>
                <c:pt idx="202">
                  <c:v>32.594358968653417</c:v>
                </c:pt>
                <c:pt idx="203">
                  <c:v>34.20372984611798</c:v>
                </c:pt>
                <c:pt idx="204">
                  <c:v>35.820217005711179</c:v>
                </c:pt>
                <c:pt idx="205">
                  <c:v>37.437486164160056</c:v>
                </c:pt>
                <c:pt idx="206">
                  <c:v>39.048905680113805</c:v>
                </c:pt>
                <c:pt idx="207">
                  <c:v>40.647587776406297</c:v>
                </c:pt>
                <c:pt idx="208">
                  <c:v>42.226434214155169</c:v>
                </c:pt>
                <c:pt idx="209">
                  <c:v>43.778186046606756</c:v>
                </c:pt>
                <c:pt idx="210">
                  <c:v>45.295477006356613</c:v>
                </c:pt>
                <c:pt idx="211">
                  <c:v>46.770890009588932</c:v>
                </c:pt>
                <c:pt idx="212">
                  <c:v>48.197016196748422</c:v>
                </c:pt>
                <c:pt idx="213">
                  <c:v>49.566515871986788</c:v>
                </c:pt>
                <c:pt idx="214">
                  <c:v>50.872180655119315</c:v>
                </c:pt>
                <c:pt idx="215">
                  <c:v>52.106996120863535</c:v>
                </c:pt>
                <c:pt idx="216">
                  <c:v>53.26420417183229</c:v>
                </c:pt>
                <c:pt idx="217">
                  <c:v>54.337364374950255</c:v>
                </c:pt>
                <c:pt idx="218">
                  <c:v>55.320413486279051</c:v>
                </c:pt>
                <c:pt idx="219">
                  <c:v>56.207722397063606</c:v>
                </c:pt>
                <c:pt idx="220">
                  <c:v>56.994149754298476</c:v>
                </c:pt>
                <c:pt idx="221">
                  <c:v>57.675091542149644</c:v>
                </c:pt>
                <c:pt idx="222">
                  <c:v>58.246525955792087</c:v>
                </c:pt>
                <c:pt idx="223">
                  <c:v>58.705052956016957</c:v>
                </c:pt>
                <c:pt idx="224">
                  <c:v>59.047927960462609</c:v>
                </c:pt>
                <c:pt idx="225">
                  <c:v>59.273089204440666</c:v>
                </c:pt>
                <c:pt idx="226">
                  <c:v>59.379178389761755</c:v>
                </c:pt>
                <c:pt idx="227">
                  <c:v>59.365554332237295</c:v>
                </c:pt>
                <c:pt idx="228">
                  <c:v>59.232299416013717</c:v>
                </c:pt>
                <c:pt idx="229">
                  <c:v>58.980218763840817</c:v>
                </c:pt>
                <c:pt idx="230">
                  <c:v>58.610832134965506</c:v>
                </c:pt>
                <c:pt idx="231">
                  <c:v>58.126358664720776</c:v>
                </c:pt>
                <c:pt idx="232">
                  <c:v>57.529694660194153</c:v>
                </c:pt>
                <c:pt idx="233">
                  <c:v>56.824384762805359</c:v>
                </c:pt>
                <c:pt idx="234">
                  <c:v>56.014586879477079</c:v>
                </c:pt>
                <c:pt idx="235">
                  <c:v>55.105031367748957</c:v>
                </c:pt>
                <c:pt idx="236">
                  <c:v>54.100975035221381</c:v>
                </c:pt>
                <c:pt idx="237">
                  <c:v>53.00815057886841</c:v>
                </c:pt>
                <c:pt idx="238">
                  <c:v>51.83271214398912</c:v>
                </c:pt>
                <c:pt idx="239">
                  <c:v>50.581177725063903</c:v>
                </c:pt>
                <c:pt idx="240">
                  <c:v>49.260369160987437</c:v>
                </c:pt>
                <c:pt idx="241">
                  <c:v>47.87735049475701</c:v>
                </c:pt>
                <c:pt idx="242">
                  <c:v>46.43936547265448</c:v>
                </c:pt>
                <c:pt idx="243">
                  <c:v>44.953774950476983</c:v>
                </c:pt>
                <c:pt idx="244">
                  <c:v>43.427994954890465</c:v>
                </c:pt>
                <c:pt idx="245">
                  <c:v>41.869436117174558</c:v>
                </c:pt>
                <c:pt idx="246">
                  <c:v>40.285445155374816</c:v>
                </c:pt>
                <c:pt idx="247">
                  <c:v>38.683249030237533</c:v>
                </c:pt>
                <c:pt idx="248">
                  <c:v>37.069902341484109</c:v>
                </c:pt>
                <c:pt idx="249">
                  <c:v>35.45223846531669</c:v>
                </c:pt>
                <c:pt idx="250">
                  <c:v>33.836824862954167</c:v>
                </c:pt>
                <c:pt idx="251">
                  <c:v>32.229922914948858</c:v>
                </c:pt>
                <c:pt idx="252">
                  <c:v>30.637452558520817</c:v>
                </c:pt>
                <c:pt idx="253">
                  <c:v>29.064961926648035</c:v>
                </c:pt>
                <c:pt idx="254">
                  <c:v>27.517602109597789</c:v>
                </c:pt>
                <c:pt idx="255">
                  <c:v>26.000107083337813</c:v>
                </c:pt>
                <c:pt idx="256">
                  <c:v>24.516778776084148</c:v>
                </c:pt>
                <c:pt idx="257">
                  <c:v>23.071477175262444</c:v>
                </c:pt>
                <c:pt idx="258">
                  <c:v>21.66761531337788</c:v>
                </c:pt>
                <c:pt idx="259">
                  <c:v>20.3081589135471</c:v>
                </c:pt>
                <c:pt idx="260">
                  <c:v>18.995630424421144</c:v>
                </c:pt>
                <c:pt idx="261">
                  <c:v>17.732117130428971</c:v>
                </c:pt>
                <c:pt idx="262">
                  <c:v>16.519282987032923</c:v>
                </c:pt>
                <c:pt idx="263">
                  <c:v>15.35838380218042</c:v>
                </c:pt>
                <c:pt idx="264">
                  <c:v>14.250285364367018</c:v>
                </c:pt>
                <c:pt idx="265">
                  <c:v>13.195484104551962</c:v>
                </c:pt>
                <c:pt idx="266">
                  <c:v>12.194129873307658</c:v>
                </c:pt>
                <c:pt idx="267">
                  <c:v>11.246050415634242</c:v>
                </c:pt>
                <c:pt idx="268">
                  <c:v>10.350777133320598</c:v>
                </c:pt>
                <c:pt idx="269">
                  <c:v>9.5075717379866571</c:v>
                </c:pt>
                <c:pt idx="270">
                  <c:v>8.7154534163331636</c:v>
                </c:pt>
                <c:pt idx="271">
                  <c:v>7.9732261519406888</c:v>
                </c:pt>
                <c:pt idx="272">
                  <c:v>7.2795058744550403</c:v>
                </c:pt>
                <c:pt idx="273">
                  <c:v>6.6327471364153991</c:v>
                </c:pt>
                <c:pt idx="274">
                  <c:v>6.0312690495739307</c:v>
                </c:pt>
                <c:pt idx="275">
                  <c:v>5.4732802455906233</c:v>
                </c:pt>
                <c:pt idx="276">
                  <c:v>4.9569026597691037</c:v>
                </c:pt>
                <c:pt idx="277">
                  <c:v>4.4801939703780995</c:v>
                </c:pt>
                <c:pt idx="278">
                  <c:v>4.0411685594853095</c:v>
                </c:pt>
                <c:pt idx="279">
                  <c:v>3.6378168935845867</c:v>
                </c:pt>
                <c:pt idx="280">
                  <c:v>3.2681232531619036</c:v>
                </c:pt>
                <c:pt idx="281">
                  <c:v>2.930081769330402</c:v>
                </c:pt>
                <c:pt idx="282">
                  <c:v>2.6217107524532781</c:v>
                </c:pt>
                <c:pt idx="283">
                  <c:v>2.3410653220218487</c:v>
                </c:pt>
                <c:pt idx="284">
                  <c:v>2.0862483687919902</c:v>
                </c:pt>
                <c:pt idx="285">
                  <c:v>1.8554198991997828</c:v>
                </c:pt>
                <c:pt idx="286">
                  <c:v>1.6468048283338947</c:v>
                </c:pt>
                <c:pt idx="287">
                  <c:v>1.4586993012522631</c:v>
                </c:pt>
                <c:pt idx="288">
                  <c:v>1.2894756332588491</c:v>
                </c:pt>
                <c:pt idx="289">
                  <c:v>1.1375859680116676</c:v>
                </c:pt>
                <c:pt idx="290">
                  <c:v>1.0015647581612845</c:v>
                </c:pt>
                <c:pt idx="291">
                  <c:v>0.88003017679509699</c:v>
                </c:pt>
                <c:pt idx="292">
                  <c:v>0.77168456948466024</c:v>
                </c:pt>
                <c:pt idx="293">
                  <c:v>0.67531405641520881</c:v>
                </c:pt>
                <c:pt idx="294">
                  <c:v>0.5897873921415665</c:v>
                </c:pt>
                <c:pt idx="295">
                  <c:v>0.5140541871904849</c:v>
                </c:pt>
                <c:pt idx="296">
                  <c:v>0.44714259124182543</c:v>
                </c:pt>
                <c:pt idx="297">
                  <c:v>0.38815653219025076</c:v>
                </c:pt>
                <c:pt idx="298">
                  <c:v>0.33627259922554076</c:v>
                </c:pt>
                <c:pt idx="299">
                  <c:v>0.29073665137098331</c:v>
                </c:pt>
                <c:pt idx="300">
                  <c:v>0.25086022586780743</c:v>
                </c:pt>
                <c:pt idx="301">
                  <c:v>0.216016813554639</c:v>
                </c:pt>
                <c:pt idx="302">
                  <c:v>0.1856380611113887</c:v>
                </c:pt>
                <c:pt idx="303">
                  <c:v>0.15920995284510084</c:v>
                </c:pt>
                <c:pt idx="304">
                  <c:v>0.13626901770016694</c:v>
                </c:pt>
                <c:pt idx="305">
                  <c:v>0.11639860046757569</c:v>
                </c:pt>
                <c:pt idx="306">
                  <c:v>9.922522982011496E-2</c:v>
                </c:pt>
                <c:pt idx="307">
                  <c:v>8.4415109868397925E-2</c:v>
                </c:pt>
                <c:pt idx="308">
                  <c:v>7.1670756456279433E-2</c:v>
                </c:pt>
                <c:pt idx="309">
                  <c:v>6.0727794419479078E-2</c:v>
                </c:pt>
                <c:pt idx="310">
                  <c:v>5.1351927531100156E-2</c:v>
                </c:pt>
                <c:pt idx="311">
                  <c:v>4.333608885419394E-2</c:v>
                </c:pt>
                <c:pt idx="312">
                  <c:v>3.6497775707023332E-2</c:v>
                </c:pt>
                <c:pt idx="313">
                  <c:v>3.067657040573446E-2</c:v>
                </c:pt>
                <c:pt idx="314">
                  <c:v>2.5731845359859961E-2</c:v>
                </c:pt>
                <c:pt idx="315">
                  <c:v>2.1540648931558052E-2</c:v>
                </c:pt>
                <c:pt idx="316">
                  <c:v>1.7995766699198126E-2</c:v>
                </c:pt>
                <c:pt idx="317">
                  <c:v>1.5003951356805635E-2</c:v>
                </c:pt>
                <c:pt idx="318">
                  <c:v>1.2484313398550431E-2</c:v>
                </c:pt>
                <c:pt idx="319">
                  <c:v>1.0366863946989885E-2</c:v>
                </c:pt>
                <c:pt idx="320">
                  <c:v>8.5912005505447142E-3</c:v>
                </c:pt>
                <c:pt idx="321">
                  <c:v>7.1053264660333451E-3</c:v>
                </c:pt>
                <c:pt idx="322">
                  <c:v>5.8645938238358437E-3</c:v>
                </c:pt>
                <c:pt idx="323">
                  <c:v>4.8307611160969483E-3</c:v>
                </c:pt>
                <c:pt idx="324">
                  <c:v>3.9711556241831267E-3</c:v>
                </c:pt>
                <c:pt idx="325">
                  <c:v>3.2579316846252752E-3</c:v>
                </c:pt>
                <c:pt idx="326">
                  <c:v>2.6674160597366359E-3</c:v>
                </c:pt>
                <c:pt idx="327">
                  <c:v>2.1795321092444534E-3</c:v>
                </c:pt>
                <c:pt idx="328">
                  <c:v>1.7772949343626855E-3</c:v>
                </c:pt>
                <c:pt idx="329">
                  <c:v>1.4463701699306396E-3</c:v>
                </c:pt>
                <c:pt idx="330">
                  <c:v>1.1746896200274047E-3</c:v>
                </c:pt>
                <c:pt idx="331">
                  <c:v>9.5211745648476746E-4</c:v>
                </c:pt>
                <c:pt idx="332">
                  <c:v>7.7016121860030713E-4</c:v>
                </c:pt>
                <c:pt idx="333">
                  <c:v>6.2172235855480651E-4</c:v>
                </c:pt>
                <c:pt idx="334">
                  <c:v>5.0088156465328475E-4</c:v>
                </c:pt>
                <c:pt idx="335">
                  <c:v>4.027145590725048E-4</c:v>
                </c:pt>
                <c:pt idx="336">
                  <c:v>3.2313450510818638E-4</c:v>
                </c:pt>
                <c:pt idx="337">
                  <c:v>2.5875756885712327E-4</c:v>
                </c:pt>
                <c:pt idx="338">
                  <c:v>2.0678856064860359E-4</c:v>
                </c:pt>
                <c:pt idx="339">
                  <c:v>1.6492393192794704E-4</c:v>
                </c:pt>
                <c:pt idx="340">
                  <c:v>1.3126972389011489E-4</c:v>
                </c:pt>
                <c:pt idx="341">
                  <c:v>1.0427235565973104E-4</c:v>
                </c:pt>
                <c:pt idx="342">
                  <c:v>8.2660403297849433E-5</c:v>
                </c:pt>
                <c:pt idx="343">
                  <c:v>6.5395757755679309E-5</c:v>
                </c:pt>
                <c:pt idx="344">
                  <c:v>5.1632761663784462E-5</c:v>
                </c:pt>
                <c:pt idx="345">
                  <c:v>4.068411324512065E-5</c:v>
                </c:pt>
                <c:pt idx="346">
                  <c:v>3.1992492444669279E-5</c:v>
                </c:pt>
                <c:pt idx="347">
                  <c:v>2.5107011371029774E-5</c:v>
                </c:pt>
                <c:pt idx="348">
                  <c:v>1.9663720120731246E-5</c:v>
                </c:pt>
                <c:pt idx="349">
                  <c:v>1.5369511728750731E-5</c:v>
                </c:pt>
                <c:pt idx="350">
                  <c:v>1.1988868009895078E-5</c:v>
                </c:pt>
                <c:pt idx="351">
                  <c:v>9.3329729861075159E-6</c:v>
                </c:pt>
                <c:pt idx="352">
                  <c:v>7.2507938935738079E-6</c:v>
                </c:pt>
                <c:pt idx="353">
                  <c:v>5.6217927815237595E-6</c:v>
                </c:pt>
                <c:pt idx="354">
                  <c:v>4.3499856913517217E-6</c:v>
                </c:pt>
                <c:pt idx="355">
                  <c:v>3.3591124683733845E-6</c:v>
                </c:pt>
                <c:pt idx="356">
                  <c:v>2.5887194286524674E-6</c:v>
                </c:pt>
                <c:pt idx="357">
                  <c:v>1.9909902947391267E-6</c:v>
                </c:pt>
                <c:pt idx="358">
                  <c:v>1.5281888426495332E-6</c:v>
                </c:pt>
                <c:pt idx="359">
                  <c:v>1.1706002910696174E-6</c:v>
                </c:pt>
                <c:pt idx="360">
                  <c:v>8.9487824988455299E-7</c:v>
                </c:pt>
                <c:pt idx="361">
                  <c:v>6.8272058739166441E-7</c:v>
                </c:pt>
                <c:pt idx="362">
                  <c:v>5.1981136118914395E-7</c:v>
                </c:pt>
                <c:pt idx="363">
                  <c:v>3.949774096051317E-7</c:v>
                </c:pt>
                <c:pt idx="364">
                  <c:v>2.9951768389585649E-7</c:v>
                </c:pt>
                <c:pt idx="365">
                  <c:v>2.2667123036383095E-7</c:v>
                </c:pt>
                <c:pt idx="366">
                  <c:v>1.7119617489335439E-7</c:v>
                </c:pt>
                <c:pt idx="367">
                  <c:v>1.2903734936325489E-7</c:v>
                </c:pt>
                <c:pt idx="368">
                  <c:v>9.7064524543305087E-8</c:v>
                </c:pt>
                <c:pt idx="369">
                  <c:v>7.2866741920263922E-8</c:v>
                </c:pt>
                <c:pt idx="370">
                  <c:v>5.4591105983148104E-8</c:v>
                </c:pt>
                <c:pt idx="371">
                  <c:v>4.0816725067613686E-8</c:v>
                </c:pt>
                <c:pt idx="372">
                  <c:v>3.0456370078286693E-8</c:v>
                </c:pt>
                <c:pt idx="373">
                  <c:v>2.2679937191709151E-8</c:v>
                </c:pt>
                <c:pt idx="374">
                  <c:v>1.685502013660333E-8</c:v>
                </c:pt>
                <c:pt idx="375">
                  <c:v>1.2500875374327959E-8</c:v>
                </c:pt>
                <c:pt idx="376">
                  <c:v>9.2528452127343037E-9</c:v>
                </c:pt>
                <c:pt idx="377">
                  <c:v>6.8349271541869563E-9</c:v>
                </c:pt>
                <c:pt idx="378">
                  <c:v>5.0386733563509362E-9</c:v>
                </c:pt>
                <c:pt idx="379">
                  <c:v>3.7069970604304216E-9</c:v>
                </c:pt>
                <c:pt idx="380">
                  <c:v>2.7217736158668483E-9</c:v>
                </c:pt>
                <c:pt idx="381">
                  <c:v>1.9943688379009765E-9</c:v>
                </c:pt>
                <c:pt idx="382">
                  <c:v>1.458420234473998E-9</c:v>
                </c:pt>
                <c:pt idx="383">
                  <c:v>1.064347892064343E-9</c:v>
                </c:pt>
                <c:pt idx="384">
                  <c:v>7.7519015631188711E-10</c:v>
                </c:pt>
                <c:pt idx="385">
                  <c:v>5.634515990542281E-10</c:v>
                </c:pt>
                <c:pt idx="386">
                  <c:v>4.0872264852919111E-10</c:v>
                </c:pt>
                <c:pt idx="387">
                  <c:v>2.9588606607701836E-10</c:v>
                </c:pt>
                <c:pt idx="388">
                  <c:v>2.137686651107509E-10</c:v>
                </c:pt>
                <c:pt idx="389">
                  <c:v>1.5413004260267265E-10</c:v>
                </c:pt>
                <c:pt idx="390">
                  <c:v>1.1090580368037546E-10</c:v>
                </c:pt>
                <c:pt idx="391">
                  <c:v>7.9642515699521008E-11</c:v>
                </c:pt>
                <c:pt idx="392">
                  <c:v>5.7076769968281522E-11</c:v>
                </c:pt>
                <c:pt idx="393">
                  <c:v>4.0822305436297694E-11</c:v>
                </c:pt>
                <c:pt idx="394">
                  <c:v>2.9137976541558879E-11</c:v>
                </c:pt>
                <c:pt idx="395">
                  <c:v>2.0756062630770227E-11</c:v>
                </c:pt>
                <c:pt idx="396">
                  <c:v>1.4755511785788394E-11</c:v>
                </c:pt>
                <c:pt idx="397">
                  <c:v>1.0468568612895293E-11</c:v>
                </c:pt>
                <c:pt idx="398">
                  <c:v>7.4121474814537922E-12</c:v>
                </c:pt>
                <c:pt idx="399">
                  <c:v>5.2375058594354408E-12</c:v>
                </c:pt>
                <c:pt idx="400">
                  <c:v>3.6934201425449846E-12</c:v>
                </c:pt>
                <c:pt idx="401">
                  <c:v>2.5993013150251094E-12</c:v>
                </c:pt>
                <c:pt idx="402">
                  <c:v>1.8256110734273012E-12</c:v>
                </c:pt>
                <c:pt idx="403">
                  <c:v>1.2796276563474622E-12</c:v>
                </c:pt>
                <c:pt idx="404">
                  <c:v>8.9512295799969068E-13</c:v>
                </c:pt>
                <c:pt idx="405">
                  <c:v>6.2489276412166988E-13</c:v>
                </c:pt>
                <c:pt idx="406">
                  <c:v>4.3536350147388078E-13</c:v>
                </c:pt>
                <c:pt idx="407">
                  <c:v>3.0270685815673995E-13</c:v>
                </c:pt>
                <c:pt idx="408">
                  <c:v>2.1004687532176739E-13</c:v>
                </c:pt>
                <c:pt idx="409">
                  <c:v>1.4545676074557013E-13</c:v>
                </c:pt>
                <c:pt idx="410">
                  <c:v>1.0052528660112196E-13</c:v>
                </c:pt>
                <c:pt idx="411">
                  <c:v>6.9333073038659778E-14</c:v>
                </c:pt>
                <c:pt idx="412">
                  <c:v>4.7723171914004639E-14</c:v>
                </c:pt>
                <c:pt idx="413">
                  <c:v>3.2782485246919441E-14</c:v>
                </c:pt>
                <c:pt idx="414">
                  <c:v>2.2473885777827536E-14</c:v>
                </c:pt>
                <c:pt idx="415">
                  <c:v>1.5375816443419118E-14</c:v>
                </c:pt>
                <c:pt idx="416">
                  <c:v>1.0498371187170821E-14</c:v>
                </c:pt>
                <c:pt idx="417">
                  <c:v>7.153677931578653E-15</c:v>
                </c:pt>
                <c:pt idx="418">
                  <c:v>4.8647504308440038E-15</c:v>
                </c:pt>
                <c:pt idx="419">
                  <c:v>3.3015316756819674E-15</c:v>
                </c:pt>
                <c:pt idx="420">
                  <c:v>2.2361147851680596E-15</c:v>
                </c:pt>
                <c:pt idx="421">
                  <c:v>1.5114592390875288E-15</c:v>
                </c:pt>
                <c:pt idx="422">
                  <c:v>1.019582817221722E-15</c:v>
                </c:pt>
                <c:pt idx="423">
                  <c:v>6.8639213356751311E-16</c:v>
                </c:pt>
                <c:pt idx="424">
                  <c:v>4.6115381851033342E-16</c:v>
                </c:pt>
                <c:pt idx="425">
                  <c:v>3.0920253244524759E-16</c:v>
                </c:pt>
                <c:pt idx="426">
                  <c:v>2.0690167046592602E-16</c:v>
                </c:pt>
                <c:pt idx="427">
                  <c:v>1.3816838252422859E-16</c:v>
                </c:pt>
                <c:pt idx="428">
                  <c:v>9.2082493635476124E-17</c:v>
                </c:pt>
                <c:pt idx="429">
                  <c:v>6.12447958714689E-17</c:v>
                </c:pt>
                <c:pt idx="430">
                  <c:v>4.0652291677760755E-17</c:v>
                </c:pt>
                <c:pt idx="431">
                  <c:v>2.692927095494103E-17</c:v>
                </c:pt>
                <c:pt idx="432">
                  <c:v>1.7802782290402757E-17</c:v>
                </c:pt>
                <c:pt idx="433">
                  <c:v>1.1745591362988175E-17</c:v>
                </c:pt>
                <c:pt idx="434">
                  <c:v>7.7336696254282932E-18</c:v>
                </c:pt>
                <c:pt idx="435">
                  <c:v>5.0818292113301033E-18</c:v>
                </c:pt>
                <c:pt idx="436">
                  <c:v>3.3325619913709163E-18</c:v>
                </c:pt>
                <c:pt idx="437">
                  <c:v>2.1810224197539564E-18</c:v>
                </c:pt>
                <c:pt idx="438">
                  <c:v>1.424510795100106E-18</c:v>
                </c:pt>
                <c:pt idx="439">
                  <c:v>9.2852816388188383E-19</c:v>
                </c:pt>
                <c:pt idx="440">
                  <c:v>6.0401557769859762E-19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B7-4EEB-B731-4BC77360A83A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  <c:pt idx="304">
                  <c:v>197.13187845063641</c:v>
                </c:pt>
                <c:pt idx="305">
                  <c:v>197.08187845063645</c:v>
                </c:pt>
                <c:pt idx="306">
                  <c:v>197.0318784506365</c:v>
                </c:pt>
                <c:pt idx="307">
                  <c:v>196.98187845063654</c:v>
                </c:pt>
                <c:pt idx="308">
                  <c:v>196.93187845063659</c:v>
                </c:pt>
                <c:pt idx="309">
                  <c:v>196.88187845063663</c:v>
                </c:pt>
                <c:pt idx="310">
                  <c:v>196.83187845063668</c:v>
                </c:pt>
                <c:pt idx="311">
                  <c:v>196.78187845063673</c:v>
                </c:pt>
                <c:pt idx="312">
                  <c:v>196.73187845063677</c:v>
                </c:pt>
                <c:pt idx="313">
                  <c:v>196.68187845063682</c:v>
                </c:pt>
                <c:pt idx="314">
                  <c:v>196.63187845063686</c:v>
                </c:pt>
                <c:pt idx="315">
                  <c:v>196.58187845063691</c:v>
                </c:pt>
                <c:pt idx="316">
                  <c:v>196.53187845063695</c:v>
                </c:pt>
                <c:pt idx="317">
                  <c:v>196.481878450637</c:v>
                </c:pt>
                <c:pt idx="318">
                  <c:v>196.43187845063704</c:v>
                </c:pt>
                <c:pt idx="319">
                  <c:v>196.38187845063709</c:v>
                </c:pt>
                <c:pt idx="320">
                  <c:v>196.33187845063713</c:v>
                </c:pt>
                <c:pt idx="321">
                  <c:v>196.28187845063718</c:v>
                </c:pt>
                <c:pt idx="322">
                  <c:v>196.23187845063723</c:v>
                </c:pt>
                <c:pt idx="323">
                  <c:v>196.18187845063727</c:v>
                </c:pt>
                <c:pt idx="324">
                  <c:v>196.13187845063732</c:v>
                </c:pt>
                <c:pt idx="325">
                  <c:v>196.08187845063736</c:v>
                </c:pt>
                <c:pt idx="326">
                  <c:v>196.03187845063741</c:v>
                </c:pt>
                <c:pt idx="327">
                  <c:v>195.98187845063745</c:v>
                </c:pt>
                <c:pt idx="328">
                  <c:v>195.9318784506375</c:v>
                </c:pt>
                <c:pt idx="329">
                  <c:v>195.88187845063754</c:v>
                </c:pt>
                <c:pt idx="330">
                  <c:v>195.83187845063759</c:v>
                </c:pt>
                <c:pt idx="331">
                  <c:v>195.78187845063763</c:v>
                </c:pt>
                <c:pt idx="332">
                  <c:v>195.73187845063768</c:v>
                </c:pt>
                <c:pt idx="333">
                  <c:v>195.68187845063773</c:v>
                </c:pt>
                <c:pt idx="334">
                  <c:v>195.63187845063777</c:v>
                </c:pt>
                <c:pt idx="335">
                  <c:v>195.58187845063782</c:v>
                </c:pt>
                <c:pt idx="336">
                  <c:v>195.53187845063786</c:v>
                </c:pt>
                <c:pt idx="337">
                  <c:v>195.48187845063791</c:v>
                </c:pt>
                <c:pt idx="338">
                  <c:v>195.43187845063795</c:v>
                </c:pt>
                <c:pt idx="339">
                  <c:v>195.381878450638</c:v>
                </c:pt>
                <c:pt idx="340">
                  <c:v>195.33187845063804</c:v>
                </c:pt>
                <c:pt idx="341">
                  <c:v>195.28187845063809</c:v>
                </c:pt>
                <c:pt idx="342">
                  <c:v>195.23187845063813</c:v>
                </c:pt>
                <c:pt idx="343">
                  <c:v>195.18187845063818</c:v>
                </c:pt>
                <c:pt idx="344">
                  <c:v>195.13187845063823</c:v>
                </c:pt>
                <c:pt idx="345">
                  <c:v>195.08187845063827</c:v>
                </c:pt>
                <c:pt idx="346">
                  <c:v>195.03187845063832</c:v>
                </c:pt>
                <c:pt idx="347">
                  <c:v>194.98187845063836</c:v>
                </c:pt>
                <c:pt idx="348">
                  <c:v>194.93187845063841</c:v>
                </c:pt>
                <c:pt idx="349">
                  <c:v>194.88187845063845</c:v>
                </c:pt>
                <c:pt idx="350">
                  <c:v>194.8318784506385</c:v>
                </c:pt>
                <c:pt idx="351">
                  <c:v>194.78187845063854</c:v>
                </c:pt>
                <c:pt idx="352">
                  <c:v>194.73187845063859</c:v>
                </c:pt>
                <c:pt idx="353">
                  <c:v>194.68187845063864</c:v>
                </c:pt>
                <c:pt idx="354">
                  <c:v>194.63187845063868</c:v>
                </c:pt>
                <c:pt idx="355">
                  <c:v>194.58187845063873</c:v>
                </c:pt>
                <c:pt idx="356">
                  <c:v>194.53187845063877</c:v>
                </c:pt>
                <c:pt idx="357">
                  <c:v>194.48187845063882</c:v>
                </c:pt>
                <c:pt idx="358">
                  <c:v>194.43187845063886</c:v>
                </c:pt>
                <c:pt idx="359">
                  <c:v>194.38187845063891</c:v>
                </c:pt>
                <c:pt idx="360">
                  <c:v>194.33187845063895</c:v>
                </c:pt>
                <c:pt idx="361">
                  <c:v>194.281878450639</c:v>
                </c:pt>
                <c:pt idx="362">
                  <c:v>194.23187845063904</c:v>
                </c:pt>
                <c:pt idx="363">
                  <c:v>194.18187845063909</c:v>
                </c:pt>
                <c:pt idx="364">
                  <c:v>194.13187845063914</c:v>
                </c:pt>
                <c:pt idx="365">
                  <c:v>194.08187845063918</c:v>
                </c:pt>
                <c:pt idx="366">
                  <c:v>194.03187845063923</c:v>
                </c:pt>
                <c:pt idx="367">
                  <c:v>193.98187845063927</c:v>
                </c:pt>
                <c:pt idx="368">
                  <c:v>193.93187845063932</c:v>
                </c:pt>
                <c:pt idx="369">
                  <c:v>193.88187845063936</c:v>
                </c:pt>
                <c:pt idx="370">
                  <c:v>193.83187845063941</c:v>
                </c:pt>
                <c:pt idx="371">
                  <c:v>193.78187845063945</c:v>
                </c:pt>
                <c:pt idx="372">
                  <c:v>193.7318784506395</c:v>
                </c:pt>
                <c:pt idx="373">
                  <c:v>193.68187845063954</c:v>
                </c:pt>
                <c:pt idx="374">
                  <c:v>193.63187845063959</c:v>
                </c:pt>
                <c:pt idx="375">
                  <c:v>193.58187845063964</c:v>
                </c:pt>
                <c:pt idx="376">
                  <c:v>193.53187845063968</c:v>
                </c:pt>
                <c:pt idx="377">
                  <c:v>193.48187845063973</c:v>
                </c:pt>
                <c:pt idx="378">
                  <c:v>193.43187845063977</c:v>
                </c:pt>
                <c:pt idx="379">
                  <c:v>193.38187845063982</c:v>
                </c:pt>
                <c:pt idx="380">
                  <c:v>193.33187845063986</c:v>
                </c:pt>
                <c:pt idx="381">
                  <c:v>193.28187845063991</c:v>
                </c:pt>
                <c:pt idx="382">
                  <c:v>193.23187845063995</c:v>
                </c:pt>
                <c:pt idx="383">
                  <c:v>193.18187845064</c:v>
                </c:pt>
                <c:pt idx="384">
                  <c:v>193.13187845064004</c:v>
                </c:pt>
                <c:pt idx="385">
                  <c:v>193.08187845064009</c:v>
                </c:pt>
                <c:pt idx="386">
                  <c:v>193.03187845064014</c:v>
                </c:pt>
                <c:pt idx="387">
                  <c:v>192.98187845064018</c:v>
                </c:pt>
                <c:pt idx="388">
                  <c:v>192.93187845064023</c:v>
                </c:pt>
                <c:pt idx="389">
                  <c:v>192.88187845064027</c:v>
                </c:pt>
                <c:pt idx="390">
                  <c:v>192.83187845064032</c:v>
                </c:pt>
                <c:pt idx="391">
                  <c:v>192.78187845064036</c:v>
                </c:pt>
                <c:pt idx="392">
                  <c:v>192.73187845064041</c:v>
                </c:pt>
                <c:pt idx="393">
                  <c:v>192.68187845064045</c:v>
                </c:pt>
                <c:pt idx="394">
                  <c:v>192.6318784506405</c:v>
                </c:pt>
                <c:pt idx="395">
                  <c:v>192.58187845064054</c:v>
                </c:pt>
                <c:pt idx="396">
                  <c:v>192.53187845064059</c:v>
                </c:pt>
                <c:pt idx="397">
                  <c:v>192.48187845064064</c:v>
                </c:pt>
                <c:pt idx="398">
                  <c:v>192.43187845064068</c:v>
                </c:pt>
                <c:pt idx="399">
                  <c:v>192.38187845064073</c:v>
                </c:pt>
                <c:pt idx="400">
                  <c:v>192.33187845064077</c:v>
                </c:pt>
                <c:pt idx="401">
                  <c:v>192.28187845064082</c:v>
                </c:pt>
                <c:pt idx="402">
                  <c:v>192.23187845064086</c:v>
                </c:pt>
                <c:pt idx="403">
                  <c:v>192.18187845064091</c:v>
                </c:pt>
                <c:pt idx="404">
                  <c:v>192.13187845064095</c:v>
                </c:pt>
                <c:pt idx="405">
                  <c:v>192.081878450641</c:v>
                </c:pt>
                <c:pt idx="406">
                  <c:v>192.03187845064105</c:v>
                </c:pt>
                <c:pt idx="407">
                  <c:v>191.98187845064109</c:v>
                </c:pt>
                <c:pt idx="408">
                  <c:v>191.93187845064114</c:v>
                </c:pt>
                <c:pt idx="409">
                  <c:v>191.88187845064118</c:v>
                </c:pt>
                <c:pt idx="410">
                  <c:v>191.83187845064123</c:v>
                </c:pt>
                <c:pt idx="411">
                  <c:v>191.78187845064127</c:v>
                </c:pt>
                <c:pt idx="412">
                  <c:v>191.73187845064132</c:v>
                </c:pt>
                <c:pt idx="413">
                  <c:v>191.68187845064136</c:v>
                </c:pt>
                <c:pt idx="414">
                  <c:v>191.63187845064141</c:v>
                </c:pt>
                <c:pt idx="415">
                  <c:v>191.58187845064145</c:v>
                </c:pt>
                <c:pt idx="416">
                  <c:v>191.5318784506415</c:v>
                </c:pt>
                <c:pt idx="417">
                  <c:v>191.48187845064155</c:v>
                </c:pt>
                <c:pt idx="418">
                  <c:v>191.43187845064159</c:v>
                </c:pt>
                <c:pt idx="419">
                  <c:v>191.38187845064164</c:v>
                </c:pt>
                <c:pt idx="420">
                  <c:v>191.33187845064168</c:v>
                </c:pt>
                <c:pt idx="421">
                  <c:v>191.28187845064173</c:v>
                </c:pt>
                <c:pt idx="422">
                  <c:v>191.23187845064177</c:v>
                </c:pt>
                <c:pt idx="423">
                  <c:v>191.18187845064182</c:v>
                </c:pt>
                <c:pt idx="424">
                  <c:v>191.13187845064186</c:v>
                </c:pt>
                <c:pt idx="425">
                  <c:v>191.08187845064191</c:v>
                </c:pt>
                <c:pt idx="426">
                  <c:v>191.03187845064195</c:v>
                </c:pt>
                <c:pt idx="427">
                  <c:v>190.981878450642</c:v>
                </c:pt>
                <c:pt idx="428">
                  <c:v>190.93187845064205</c:v>
                </c:pt>
                <c:pt idx="429">
                  <c:v>190.88187845064209</c:v>
                </c:pt>
                <c:pt idx="430">
                  <c:v>190.83187845064214</c:v>
                </c:pt>
                <c:pt idx="431">
                  <c:v>190.78187845064218</c:v>
                </c:pt>
                <c:pt idx="432">
                  <c:v>190.73187845064223</c:v>
                </c:pt>
                <c:pt idx="433">
                  <c:v>190.68187845064227</c:v>
                </c:pt>
                <c:pt idx="434">
                  <c:v>190.63187845064232</c:v>
                </c:pt>
                <c:pt idx="435">
                  <c:v>190.58187845064236</c:v>
                </c:pt>
                <c:pt idx="436">
                  <c:v>190.53187845064241</c:v>
                </c:pt>
                <c:pt idx="437">
                  <c:v>190.48187845064245</c:v>
                </c:pt>
                <c:pt idx="438">
                  <c:v>190.4318784506425</c:v>
                </c:pt>
                <c:pt idx="439">
                  <c:v>190.38187845064255</c:v>
                </c:pt>
                <c:pt idx="440">
                  <c:v>190.33187845064259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B7-4EEB-B731-4BC77360A83A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  <c:pt idx="304">
                  <c:v>197.13187845063641</c:v>
                </c:pt>
                <c:pt idx="305">
                  <c:v>197.08187845063645</c:v>
                </c:pt>
                <c:pt idx="306">
                  <c:v>197.0318784506365</c:v>
                </c:pt>
                <c:pt idx="307">
                  <c:v>196.98187845063654</c:v>
                </c:pt>
                <c:pt idx="308">
                  <c:v>196.93187845063659</c:v>
                </c:pt>
                <c:pt idx="309">
                  <c:v>196.88187845063663</c:v>
                </c:pt>
                <c:pt idx="310">
                  <c:v>196.83187845063668</c:v>
                </c:pt>
                <c:pt idx="311">
                  <c:v>196.78187845063673</c:v>
                </c:pt>
                <c:pt idx="312">
                  <c:v>196.73187845063677</c:v>
                </c:pt>
                <c:pt idx="313">
                  <c:v>196.68187845063682</c:v>
                </c:pt>
                <c:pt idx="314">
                  <c:v>196.63187845063686</c:v>
                </c:pt>
                <c:pt idx="315">
                  <c:v>196.58187845063691</c:v>
                </c:pt>
                <c:pt idx="316">
                  <c:v>196.53187845063695</c:v>
                </c:pt>
                <c:pt idx="317">
                  <c:v>196.481878450637</c:v>
                </c:pt>
                <c:pt idx="318">
                  <c:v>196.43187845063704</c:v>
                </c:pt>
                <c:pt idx="319">
                  <c:v>196.38187845063709</c:v>
                </c:pt>
                <c:pt idx="320">
                  <c:v>196.33187845063713</c:v>
                </c:pt>
                <c:pt idx="321">
                  <c:v>196.28187845063718</c:v>
                </c:pt>
                <c:pt idx="322">
                  <c:v>196.23187845063723</c:v>
                </c:pt>
                <c:pt idx="323">
                  <c:v>196.18187845063727</c:v>
                </c:pt>
                <c:pt idx="324">
                  <c:v>196.13187845063732</c:v>
                </c:pt>
                <c:pt idx="325">
                  <c:v>196.08187845063736</c:v>
                </c:pt>
                <c:pt idx="326">
                  <c:v>196.03187845063741</c:v>
                </c:pt>
                <c:pt idx="327">
                  <c:v>195.98187845063745</c:v>
                </c:pt>
                <c:pt idx="328">
                  <c:v>195.9318784506375</c:v>
                </c:pt>
                <c:pt idx="329">
                  <c:v>195.88187845063754</c:v>
                </c:pt>
                <c:pt idx="330">
                  <c:v>195.83187845063759</c:v>
                </c:pt>
                <c:pt idx="331">
                  <c:v>195.78187845063763</c:v>
                </c:pt>
                <c:pt idx="332">
                  <c:v>195.73187845063768</c:v>
                </c:pt>
                <c:pt idx="333">
                  <c:v>195.68187845063773</c:v>
                </c:pt>
                <c:pt idx="334">
                  <c:v>195.63187845063777</c:v>
                </c:pt>
                <c:pt idx="335">
                  <c:v>195.58187845063782</c:v>
                </c:pt>
                <c:pt idx="336">
                  <c:v>195.53187845063786</c:v>
                </c:pt>
                <c:pt idx="337">
                  <c:v>195.48187845063791</c:v>
                </c:pt>
                <c:pt idx="338">
                  <c:v>195.43187845063795</c:v>
                </c:pt>
                <c:pt idx="339">
                  <c:v>195.381878450638</c:v>
                </c:pt>
                <c:pt idx="340">
                  <c:v>195.33187845063804</c:v>
                </c:pt>
                <c:pt idx="341">
                  <c:v>195.28187845063809</c:v>
                </c:pt>
                <c:pt idx="342">
                  <c:v>195.23187845063813</c:v>
                </c:pt>
                <c:pt idx="343">
                  <c:v>195.18187845063818</c:v>
                </c:pt>
                <c:pt idx="344">
                  <c:v>195.13187845063823</c:v>
                </c:pt>
                <c:pt idx="345">
                  <c:v>195.08187845063827</c:v>
                </c:pt>
                <c:pt idx="346">
                  <c:v>195.03187845063832</c:v>
                </c:pt>
                <c:pt idx="347">
                  <c:v>194.98187845063836</c:v>
                </c:pt>
                <c:pt idx="348">
                  <c:v>194.93187845063841</c:v>
                </c:pt>
                <c:pt idx="349">
                  <c:v>194.88187845063845</c:v>
                </c:pt>
                <c:pt idx="350">
                  <c:v>194.8318784506385</c:v>
                </c:pt>
                <c:pt idx="351">
                  <c:v>194.78187845063854</c:v>
                </c:pt>
                <c:pt idx="352">
                  <c:v>194.73187845063859</c:v>
                </c:pt>
                <c:pt idx="353">
                  <c:v>194.68187845063864</c:v>
                </c:pt>
                <c:pt idx="354">
                  <c:v>194.63187845063868</c:v>
                </c:pt>
                <c:pt idx="355">
                  <c:v>194.58187845063873</c:v>
                </c:pt>
                <c:pt idx="356">
                  <c:v>194.53187845063877</c:v>
                </c:pt>
                <c:pt idx="357">
                  <c:v>194.48187845063882</c:v>
                </c:pt>
                <c:pt idx="358">
                  <c:v>194.43187845063886</c:v>
                </c:pt>
                <c:pt idx="359">
                  <c:v>194.38187845063891</c:v>
                </c:pt>
                <c:pt idx="360">
                  <c:v>194.33187845063895</c:v>
                </c:pt>
                <c:pt idx="361">
                  <c:v>194.281878450639</c:v>
                </c:pt>
                <c:pt idx="362">
                  <c:v>194.23187845063904</c:v>
                </c:pt>
                <c:pt idx="363">
                  <c:v>194.18187845063909</c:v>
                </c:pt>
                <c:pt idx="364">
                  <c:v>194.13187845063914</c:v>
                </c:pt>
                <c:pt idx="365">
                  <c:v>194.08187845063918</c:v>
                </c:pt>
                <c:pt idx="366">
                  <c:v>194.03187845063923</c:v>
                </c:pt>
                <c:pt idx="367">
                  <c:v>193.98187845063927</c:v>
                </c:pt>
                <c:pt idx="368">
                  <c:v>193.93187845063932</c:v>
                </c:pt>
                <c:pt idx="369">
                  <c:v>193.88187845063936</c:v>
                </c:pt>
                <c:pt idx="370">
                  <c:v>193.83187845063941</c:v>
                </c:pt>
                <c:pt idx="371">
                  <c:v>193.78187845063945</c:v>
                </c:pt>
                <c:pt idx="372">
                  <c:v>193.7318784506395</c:v>
                </c:pt>
                <c:pt idx="373">
                  <c:v>193.68187845063954</c:v>
                </c:pt>
                <c:pt idx="374">
                  <c:v>193.63187845063959</c:v>
                </c:pt>
                <c:pt idx="375">
                  <c:v>193.58187845063964</c:v>
                </c:pt>
                <c:pt idx="376">
                  <c:v>193.53187845063968</c:v>
                </c:pt>
                <c:pt idx="377">
                  <c:v>193.48187845063973</c:v>
                </c:pt>
                <c:pt idx="378">
                  <c:v>193.43187845063977</c:v>
                </c:pt>
                <c:pt idx="379">
                  <c:v>193.38187845063982</c:v>
                </c:pt>
                <c:pt idx="380">
                  <c:v>193.33187845063986</c:v>
                </c:pt>
                <c:pt idx="381">
                  <c:v>193.28187845063991</c:v>
                </c:pt>
                <c:pt idx="382">
                  <c:v>193.23187845063995</c:v>
                </c:pt>
                <c:pt idx="383">
                  <c:v>193.18187845064</c:v>
                </c:pt>
                <c:pt idx="384">
                  <c:v>193.13187845064004</c:v>
                </c:pt>
                <c:pt idx="385">
                  <c:v>193.08187845064009</c:v>
                </c:pt>
                <c:pt idx="386">
                  <c:v>193.03187845064014</c:v>
                </c:pt>
                <c:pt idx="387">
                  <c:v>192.98187845064018</c:v>
                </c:pt>
                <c:pt idx="388">
                  <c:v>192.93187845064023</c:v>
                </c:pt>
                <c:pt idx="389">
                  <c:v>192.88187845064027</c:v>
                </c:pt>
                <c:pt idx="390">
                  <c:v>192.83187845064032</c:v>
                </c:pt>
                <c:pt idx="391">
                  <c:v>192.78187845064036</c:v>
                </c:pt>
                <c:pt idx="392">
                  <c:v>192.73187845064041</c:v>
                </c:pt>
                <c:pt idx="393">
                  <c:v>192.68187845064045</c:v>
                </c:pt>
                <c:pt idx="394">
                  <c:v>192.6318784506405</c:v>
                </c:pt>
                <c:pt idx="395">
                  <c:v>192.58187845064054</c:v>
                </c:pt>
                <c:pt idx="396">
                  <c:v>192.53187845064059</c:v>
                </c:pt>
                <c:pt idx="397">
                  <c:v>192.48187845064064</c:v>
                </c:pt>
                <c:pt idx="398">
                  <c:v>192.43187845064068</c:v>
                </c:pt>
                <c:pt idx="399">
                  <c:v>192.38187845064073</c:v>
                </c:pt>
                <c:pt idx="400">
                  <c:v>192.33187845064077</c:v>
                </c:pt>
                <c:pt idx="401">
                  <c:v>192.28187845064082</c:v>
                </c:pt>
                <c:pt idx="402">
                  <c:v>192.23187845064086</c:v>
                </c:pt>
                <c:pt idx="403">
                  <c:v>192.18187845064091</c:v>
                </c:pt>
                <c:pt idx="404">
                  <c:v>192.13187845064095</c:v>
                </c:pt>
                <c:pt idx="405">
                  <c:v>192.081878450641</c:v>
                </c:pt>
                <c:pt idx="406">
                  <c:v>192.03187845064105</c:v>
                </c:pt>
                <c:pt idx="407">
                  <c:v>191.98187845064109</c:v>
                </c:pt>
                <c:pt idx="408">
                  <c:v>191.93187845064114</c:v>
                </c:pt>
                <c:pt idx="409">
                  <c:v>191.88187845064118</c:v>
                </c:pt>
                <c:pt idx="410">
                  <c:v>191.83187845064123</c:v>
                </c:pt>
                <c:pt idx="411">
                  <c:v>191.78187845064127</c:v>
                </c:pt>
                <c:pt idx="412">
                  <c:v>191.73187845064132</c:v>
                </c:pt>
                <c:pt idx="413">
                  <c:v>191.68187845064136</c:v>
                </c:pt>
                <c:pt idx="414">
                  <c:v>191.63187845064141</c:v>
                </c:pt>
                <c:pt idx="415">
                  <c:v>191.58187845064145</c:v>
                </c:pt>
                <c:pt idx="416">
                  <c:v>191.5318784506415</c:v>
                </c:pt>
                <c:pt idx="417">
                  <c:v>191.48187845064155</c:v>
                </c:pt>
                <c:pt idx="418">
                  <c:v>191.43187845064159</c:v>
                </c:pt>
                <c:pt idx="419">
                  <c:v>191.38187845064164</c:v>
                </c:pt>
                <c:pt idx="420">
                  <c:v>191.33187845064168</c:v>
                </c:pt>
                <c:pt idx="421">
                  <c:v>191.28187845064173</c:v>
                </c:pt>
                <c:pt idx="422">
                  <c:v>191.23187845064177</c:v>
                </c:pt>
                <c:pt idx="423">
                  <c:v>191.18187845064182</c:v>
                </c:pt>
                <c:pt idx="424">
                  <c:v>191.13187845064186</c:v>
                </c:pt>
                <c:pt idx="425">
                  <c:v>191.08187845064191</c:v>
                </c:pt>
                <c:pt idx="426">
                  <c:v>191.03187845064195</c:v>
                </c:pt>
                <c:pt idx="427">
                  <c:v>190.981878450642</c:v>
                </c:pt>
                <c:pt idx="428">
                  <c:v>190.93187845064205</c:v>
                </c:pt>
                <c:pt idx="429">
                  <c:v>190.88187845064209</c:v>
                </c:pt>
                <c:pt idx="430">
                  <c:v>190.83187845064214</c:v>
                </c:pt>
                <c:pt idx="431">
                  <c:v>190.78187845064218</c:v>
                </c:pt>
                <c:pt idx="432">
                  <c:v>190.73187845064223</c:v>
                </c:pt>
                <c:pt idx="433">
                  <c:v>190.68187845064227</c:v>
                </c:pt>
                <c:pt idx="434">
                  <c:v>190.63187845064232</c:v>
                </c:pt>
                <c:pt idx="435">
                  <c:v>190.58187845064236</c:v>
                </c:pt>
                <c:pt idx="436">
                  <c:v>190.53187845064241</c:v>
                </c:pt>
                <c:pt idx="437">
                  <c:v>190.48187845064245</c:v>
                </c:pt>
                <c:pt idx="438">
                  <c:v>190.4318784506425</c:v>
                </c:pt>
                <c:pt idx="439">
                  <c:v>190.38187845064255</c:v>
                </c:pt>
                <c:pt idx="440">
                  <c:v>190.33187845064259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2.0832483410669787E-21</c:v>
                </c:pt>
                <c:pt idx="1">
                  <c:v>3.2860963393023879E-21</c:v>
                </c:pt>
                <c:pt idx="2">
                  <c:v>5.1730093124130341E-21</c:v>
                </c:pt>
                <c:pt idx="3">
                  <c:v>8.1269942132369167E-21</c:v>
                </c:pt>
                <c:pt idx="4">
                  <c:v>1.2742081028434307E-20</c:v>
                </c:pt>
                <c:pt idx="5">
                  <c:v>1.9937674254343272E-20</c:v>
                </c:pt>
                <c:pt idx="6">
                  <c:v>3.113381578754859E-20</c:v>
                </c:pt>
                <c:pt idx="7">
                  <c:v>4.8519233179293955E-20</c:v>
                </c:pt>
                <c:pt idx="8">
                  <c:v>7.5460421573162956E-20</c:v>
                </c:pt>
                <c:pt idx="9">
                  <c:v>1.171246341929187E-19</c:v>
                </c:pt>
                <c:pt idx="10">
                  <c:v>1.8142661158378404E-19</c:v>
                </c:pt>
                <c:pt idx="11">
                  <c:v>2.8046421284023024E-19</c:v>
                </c:pt>
                <c:pt idx="12">
                  <c:v>4.3269077756087627E-19</c:v>
                </c:pt>
                <c:pt idx="13">
                  <c:v>6.6619527139199701E-19</c:v>
                </c:pt>
                <c:pt idx="14">
                  <c:v>1.0236445406125798E-18</c:v>
                </c:pt>
                <c:pt idx="15">
                  <c:v>1.569713975961639E-18</c:v>
                </c:pt>
                <c:pt idx="16">
                  <c:v>2.4022355915968016E-18</c:v>
                </c:pt>
                <c:pt idx="17">
                  <c:v>3.6688874660619463E-18</c:v>
                </c:pt>
                <c:pt idx="18">
                  <c:v>5.5921254642214112E-18</c:v>
                </c:pt>
                <c:pt idx="19">
                  <c:v>8.5063479585179546E-18</c:v>
                </c:pt>
                <c:pt idx="20">
                  <c:v>1.2913176968241929E-17</c:v>
                </c:pt>
                <c:pt idx="21">
                  <c:v>1.9563510307978324E-17</c:v>
                </c:pt>
                <c:pt idx="22">
                  <c:v>2.9579047573806095E-17</c:v>
                </c:pt>
                <c:pt idx="23">
                  <c:v>4.4631893281818068E-17</c:v>
                </c:pt>
                <c:pt idx="24">
                  <c:v>6.7209421270698716E-17</c:v>
                </c:pt>
                <c:pt idx="25">
                  <c:v>1.0100403490445952E-16</c:v>
                </c:pt>
                <c:pt idx="26">
                  <c:v>1.5148548180853134E-16</c:v>
                </c:pt>
                <c:pt idx="27">
                  <c:v>2.2673941590960284E-16</c:v>
                </c:pt>
                <c:pt idx="28">
                  <c:v>3.3869341753097326E-16</c:v>
                </c:pt>
                <c:pt idx="29">
                  <c:v>5.0490562692970381E-16</c:v>
                </c:pt>
                <c:pt idx="30">
                  <c:v>7.5116853336822929E-16</c:v>
                </c:pt>
                <c:pt idx="31">
                  <c:v>1.1152912241774293E-15</c:v>
                </c:pt>
                <c:pt idx="32">
                  <c:v>1.6525815683065066E-15</c:v>
                </c:pt>
                <c:pt idx="33">
                  <c:v>2.443775160497128E-15</c:v>
                </c:pt>
                <c:pt idx="34">
                  <c:v>3.6064781840282548E-15</c:v>
                </c:pt>
                <c:pt idx="35">
                  <c:v>5.3116456476615688E-15</c:v>
                </c:pt>
                <c:pt idx="36">
                  <c:v>7.8072592590354928E-15</c:v>
                </c:pt>
                <c:pt idx="37">
                  <c:v>1.145227663635013E-14</c:v>
                </c:pt>
                <c:pt idx="38">
                  <c:v>1.6765201618996739E-14</c:v>
                </c:pt>
                <c:pt idx="39">
                  <c:v>2.4493421319795102E-14</c:v>
                </c:pt>
                <c:pt idx="40">
                  <c:v>3.5711973219195104E-14</c:v>
                </c:pt>
                <c:pt idx="41">
                  <c:v>5.1963926921922934E-14</c:v>
                </c:pt>
                <c:pt idx="42">
                  <c:v>7.5459478824387181E-14</c:v>
                </c:pt>
                <c:pt idx="43">
                  <c:v>1.0935769839408359E-13</c:v>
                </c:pt>
                <c:pt idx="44">
                  <c:v>1.5816436536547991E-13</c:v>
                </c:pt>
                <c:pt idx="45">
                  <c:v>2.2829250149557588E-13</c:v>
                </c:pt>
                <c:pt idx="46">
                  <c:v>3.2885039862971088E-13</c:v>
                </c:pt>
                <c:pt idx="47">
                  <c:v>4.727470423251522E-13</c:v>
                </c:pt>
                <c:pt idx="48">
                  <c:v>6.7823936128807921E-13</c:v>
                </c:pt>
                <c:pt idx="49">
                  <c:v>9.7109313091547011E-13</c:v>
                </c:pt>
                <c:pt idx="50">
                  <c:v>1.3875942646870885E-12</c:v>
                </c:pt>
                <c:pt idx="51">
                  <c:v>1.9787358956290978E-12</c:v>
                </c:pt>
                <c:pt idx="52">
                  <c:v>2.8160274931788557E-12</c:v>
                </c:pt>
                <c:pt idx="53">
                  <c:v>3.9995365603480155E-12</c:v>
                </c:pt>
                <c:pt idx="54">
                  <c:v>5.6689963047677007E-12</c:v>
                </c:pt>
                <c:pt idx="55">
                  <c:v>8.0191142137823712E-12</c:v>
                </c:pt>
                <c:pt idx="56">
                  <c:v>1.1320623490816273E-11</c:v>
                </c:pt>
                <c:pt idx="57">
                  <c:v>1.5949167406543863E-11</c:v>
                </c:pt>
                <c:pt idx="58">
                  <c:v>2.2424842889373698E-11</c:v>
                </c:pt>
                <c:pt idx="59">
                  <c:v>3.1466216328360558E-11</c:v>
                </c:pt>
                <c:pt idx="60">
                  <c:v>4.4063943510766059E-11</c:v>
                </c:pt>
                <c:pt idx="61">
                  <c:v>6.1580884474918655E-11</c:v>
                </c:pt>
                <c:pt idx="62">
                  <c:v>8.5887943798644958E-11</c:v>
                </c:pt>
                <c:pt idx="63">
                  <c:v>1.1954797164876431E-10</c:v>
                </c:pt>
                <c:pt idx="64">
                  <c:v>1.6606417078285726E-10</c:v>
                </c:pt>
                <c:pt idx="65">
                  <c:v>2.3021488149043621E-10</c:v>
                </c:pt>
                <c:pt idx="66">
                  <c:v>3.1850376435203743E-10</c:v>
                </c:pt>
                <c:pt idx="67">
                  <c:v>4.3976379201981336E-10</c:v>
                </c:pt>
                <c:pt idx="68">
                  <c:v>6.059657691814351E-10</c:v>
                </c:pt>
                <c:pt idx="69">
                  <c:v>8.3329818968036729E-10</c:v>
                </c:pt>
                <c:pt idx="70">
                  <c:v>1.1436062203278405E-9</c:v>
                </c:pt>
                <c:pt idx="71">
                  <c:v>1.566304889449638E-9</c:v>
                </c:pt>
                <c:pt idx="72">
                  <c:v>2.1409169607210221E-9</c:v>
                </c:pt>
                <c:pt idx="73">
                  <c:v>2.9204317843768063E-9</c:v>
                </c:pt>
                <c:pt idx="74">
                  <c:v>3.9757405463805483E-9</c:v>
                </c:pt>
                <c:pt idx="75">
                  <c:v>5.4014794554052676E-9</c:v>
                </c:pt>
                <c:pt idx="76">
                  <c:v>7.323710145248506E-9</c:v>
                </c:pt>
                <c:pt idx="77">
                  <c:v>9.9099917386175205E-9</c:v>
                </c:pt>
                <c:pt idx="78">
                  <c:v>1.3382558894616387E-8</c:v>
                </c:pt>
                <c:pt idx="79">
                  <c:v>1.8035523831712501E-8</c:v>
                </c:pt>
                <c:pt idx="80">
                  <c:v>2.4257279086993791E-8</c:v>
                </c:pt>
                <c:pt idx="81">
                  <c:v>3.2559605668939279E-8</c:v>
                </c:pt>
                <c:pt idx="82">
                  <c:v>4.3615405634150563E-8</c:v>
                </c:pt>
                <c:pt idx="83">
                  <c:v>5.8307500358074802E-8</c:v>
                </c:pt>
                <c:pt idx="84">
                  <c:v>7.7791592161373688E-8</c:v>
                </c:pt>
                <c:pt idx="85">
                  <c:v>1.035773096945459E-7</c:v>
                </c:pt>
                <c:pt idx="86">
                  <c:v>1.3763228588174774E-7</c:v>
                </c:pt>
                <c:pt idx="87">
                  <c:v>1.8251549910852954E-7</c:v>
                </c:pt>
                <c:pt idx="88">
                  <c:v>2.4154770170380419E-7</c:v>
                </c:pt>
                <c:pt idx="89">
                  <c:v>3.1902873469617435E-7</c:v>
                </c:pt>
                <c:pt idx="90">
                  <c:v>4.2051396870682591E-7</c:v>
                </c:pt>
                <c:pt idx="91">
                  <c:v>5.5316511892351658E-7</c:v>
                </c:pt>
                <c:pt idx="92">
                  <c:v>7.2619437841300116E-7</c:v>
                </c:pt>
                <c:pt idx="93">
                  <c:v>9.5142534270720701E-7</c:v>
                </c:pt>
                <c:pt idx="94">
                  <c:v>1.2439997306323615E-6</c:v>
                </c:pt>
                <c:pt idx="95">
                  <c:v>1.623265643792755E-6</c:v>
                </c:pt>
                <c:pt idx="96">
                  <c:v>2.113891287765814E-6</c:v>
                </c:pt>
                <c:pt idx="97">
                  <c:v>2.7472579806068186E-6</c:v>
                </c:pt>
                <c:pt idx="98">
                  <c:v>3.5631982239342405E-6</c:v>
                </c:pt>
                <c:pt idx="99">
                  <c:v>4.6121589865380927E-6</c:v>
                </c:pt>
                <c:pt idx="100">
                  <c:v>5.9578875871363208E-6</c:v>
                </c:pt>
                <c:pt idx="101">
                  <c:v>7.6807581646144221E-6</c:v>
                </c:pt>
                <c:pt idx="102">
                  <c:v>9.8818812669458645E-6</c:v>
                </c:pt>
                <c:pt idx="103">
                  <c:v>1.268816823045867E-5</c:v>
                </c:pt>
                <c:pt idx="104">
                  <c:v>1.6258556503111167E-5</c:v>
                </c:pt>
                <c:pt idx="105">
                  <c:v>2.0791642727208964E-5</c:v>
                </c:pt>
                <c:pt idx="106">
                  <c:v>2.653501817733424E-5</c:v>
                </c:pt>
                <c:pt idx="107">
                  <c:v>3.3796657092820652E-5</c:v>
                </c:pt>
                <c:pt idx="108">
                  <c:v>4.2958773705290886E-5</c:v>
                </c:pt>
                <c:pt idx="109">
                  <c:v>5.4494639606758274E-5</c:v>
                </c:pt>
                <c:pt idx="110">
                  <c:v>6.8988940910031947E-5</c:v>
                </c:pt>
                <c:pt idx="111">
                  <c:v>8.7162355905770326E-5</c:v>
                </c:pt>
                <c:pt idx="112">
                  <c:v>1.0990115020468192E-4</c:v>
                </c:pt>
                <c:pt idx="113">
                  <c:v>1.3829271934198798E-4</c:v>
                </c:pt>
                <c:pt idx="114">
                  <c:v>1.7366816025686741E-4</c:v>
                </c:pt>
                <c:pt idx="115">
                  <c:v>2.1765312472961235E-4</c:v>
                </c:pt>
                <c:pt idx="116">
                  <c:v>2.7222840156331961E-4</c:v>
                </c:pt>
                <c:pt idx="117">
                  <c:v>3.398018918056374E-4</c:v>
                </c:pt>
                <c:pt idx="118">
                  <c:v>4.2329388430941095E-4</c:v>
                </c:pt>
                <c:pt idx="119">
                  <c:v>5.2623780897605589E-4</c:v>
                </c:pt>
                <c:pt idx="120">
                  <c:v>6.5289894344184619E-4</c:v>
                </c:pt>
                <c:pt idx="121">
                  <c:v>8.0841387678014297E-4</c:v>
                </c:pt>
                <c:pt idx="122">
                  <c:v>9.9895389162149811E-4</c:v>
                </c:pt>
                <c:pt idx="123">
                  <c:v>1.2319158140381131E-3</c:v>
                </c:pt>
                <c:pt idx="124">
                  <c:v>1.5161442980499735E-3</c:v>
                </c:pt>
                <c:pt idx="125">
                  <c:v>1.8621899573464723E-3</c:v>
                </c:pt>
                <c:pt idx="126">
                  <c:v>2.2826082284927176E-3</c:v>
                </c:pt>
                <c:pt idx="127">
                  <c:v>2.7923043441045233E-3</c:v>
                </c:pt>
                <c:pt idx="128">
                  <c:v>3.4089303065430823E-3</c:v>
                </c:pt>
                <c:pt idx="129">
                  <c:v>4.153340276442599E-3</c:v>
                </c:pt>
                <c:pt idx="130">
                  <c:v>5.0501113180330126E-3</c:v>
                </c:pt>
                <c:pt idx="131">
                  <c:v>6.128136965112314E-3</c:v>
                </c:pt>
                <c:pt idx="132">
                  <c:v>7.4213015760119048E-3</c:v>
                </c:pt>
                <c:pt idx="133">
                  <c:v>8.9692439191747918E-3</c:v>
                </c:pt>
                <c:pt idx="134">
                  <c:v>1.0818218856928342E-2</c:v>
                </c:pt>
                <c:pt idx="135">
                  <c:v>1.3022066355185219E-2</c:v>
                </c:pt>
                <c:pt idx="136">
                  <c:v>1.5643297320204228E-2</c:v>
                </c:pt>
                <c:pt idx="137">
                  <c:v>1.875430592678979E-2</c:v>
                </c:pt>
                <c:pt idx="138">
                  <c:v>2.2438718129618996E-2</c:v>
                </c:pt>
                <c:pt idx="139">
                  <c:v>2.6792885912725842E-2</c:v>
                </c:pt>
                <c:pt idx="140">
                  <c:v>3.1927536501485498E-2</c:v>
                </c:pt>
                <c:pt idx="141">
                  <c:v>3.7969585204990469E-2</c:v>
                </c:pt>
                <c:pt idx="142">
                  <c:v>4.5064119741503539E-2</c:v>
                </c:pt>
                <c:pt idx="143">
                  <c:v>5.3376562792043267E-2</c:v>
                </c:pt>
                <c:pt idx="144">
                  <c:v>6.3095018093457828E-2</c:v>
                </c:pt>
                <c:pt idx="145">
                  <c:v>7.4432803589757832E-2</c:v>
                </c:pt>
                <c:pt idx="146">
                  <c:v>8.7631172978026028E-2</c:v>
                </c:pt>
                <c:pt idx="147">
                  <c:v>0.10296222438481668</c:v>
                </c:pt>
                <c:pt idx="148">
                  <c:v>0.1207319918666816</c:v>
                </c:pt>
                <c:pt idx="149">
                  <c:v>0.14128371192590308</c:v>
                </c:pt>
                <c:pt idx="150">
                  <c:v>0.16500125325820361</c:v>
                </c:pt>
                <c:pt idx="151">
                  <c:v>0.19231269350019334</c:v>
                </c:pt>
                <c:pt idx="152">
                  <c:v>0.22369402182771239</c:v>
                </c:pt>
                <c:pt idx="153">
                  <c:v>0.25967294089081017</c:v>
                </c:pt>
                <c:pt idx="154">
                  <c:v>0.30083273578889846</c:v>
                </c:pt>
                <c:pt idx="155">
                  <c:v>0.34781617163732514</c:v>
                </c:pt>
                <c:pt idx="156">
                  <c:v>0.40132937481703967</c:v>
                </c:pt>
                <c:pt idx="157">
                  <c:v>0.46214564631208238</c:v>
                </c:pt>
                <c:pt idx="158">
                  <c:v>0.53110914872335757</c:v>
                </c:pt>
                <c:pt idx="159">
                  <c:v>0.60913840171813505</c:v>
                </c:pt>
                <c:pt idx="160">
                  <c:v>0.69722951396824728</c:v>
                </c:pt>
                <c:pt idx="161">
                  <c:v>0.79645907319968512</c:v>
                </c:pt>
                <c:pt idx="162">
                  <c:v>0.90798660999332903</c:v>
                </c:pt>
                <c:pt idx="163">
                  <c:v>1.0330565456279268</c:v>
                </c:pt>
                <c:pt idx="164">
                  <c:v>1.1729995297430387</c:v>
                </c:pt>
                <c:pt idx="165">
                  <c:v>1.3292330701332415</c:v>
                </c:pt>
                <c:pt idx="166">
                  <c:v>1.5032613547846359</c:v>
                </c:pt>
                <c:pt idx="167">
                  <c:v>1.6966741655529274</c:v>
                </c:pt>
                <c:pt idx="168">
                  <c:v>1.911144783879376</c:v>
                </c:pt>
                <c:pt idx="169">
                  <c:v>2.1484267918596012</c:v>
                </c:pt>
                <c:pt idx="170">
                  <c:v>2.4103496770196529</c:v>
                </c:pt>
                <c:pt idx="171">
                  <c:v>2.6988131564923821</c:v>
                </c:pt>
                <c:pt idx="172">
                  <c:v>3.0157801460756479</c:v>
                </c:pt>
                <c:pt idx="173">
                  <c:v>3.3632683120082616</c:v>
                </c:pt>
                <c:pt idx="174">
                  <c:v>3.7433401582926251</c:v>
                </c:pt>
                <c:pt idx="175">
                  <c:v>4.158091620048423</c:v>
                </c:pt>
                <c:pt idx="176">
                  <c:v>4.6096391536660821</c:v>
                </c:pt>
                <c:pt idx="177">
                  <c:v>5.1001053373455054</c:v>
                </c:pt>
                <c:pt idx="178">
                  <c:v>5.6316030207900543</c:v>
                </c:pt>
                <c:pt idx="179">
                  <c:v>6.2062180901400632</c:v>
                </c:pt>
                <c:pt idx="180">
                  <c:v>6.8259909433610559</c:v>
                </c:pt>
                <c:pt idx="181">
                  <c:v>7.4928968018581932</c:v>
                </c:pt>
                <c:pt idx="182">
                  <c:v>8.2088250156037805</c:v>
                </c:pt>
                <c:pt idx="183">
                  <c:v>8.9755575509973742</c:v>
                </c:pt>
                <c:pt idx="184">
                  <c:v>9.7947468824179218</c:v>
                </c:pt>
                <c:pt idx="185">
                  <c:v>10.667893539302481</c:v>
                </c:pt>
                <c:pt idx="186">
                  <c:v>11.596323589871469</c:v>
                </c:pt>
                <c:pt idx="187">
                  <c:v>12.581166369551243</c:v>
                </c:pt>
                <c:pt idx="188">
                  <c:v>13.623332785929518</c:v>
                </c:pt>
                <c:pt idx="189">
                  <c:v>14.723494551916893</c:v>
                </c:pt>
                <c:pt idx="190">
                  <c:v>15.882064713886132</c:v>
                </c:pt>
                <c:pt idx="191">
                  <c:v>17.099179851155348</c:v>
                </c:pt>
                <c:pt idx="192">
                  <c:v>18.374684326558832</c:v>
                </c:pt>
                <c:pt idx="193">
                  <c:v>19.708116964366564</c:v>
                </c:pt>
                <c:pt idx="194">
                  <c:v>21.098700520923042</c:v>
                </c:pt>
                <c:pt idx="195">
                  <c:v>22.545334294645162</c:v>
                </c:pt>
                <c:pt idx="196">
                  <c:v>24.046590195152426</c:v>
                </c:pt>
                <c:pt idx="197">
                  <c:v>25.600712556161291</c:v>
                </c:pt>
                <c:pt idx="198">
                  <c:v>27.205621933393282</c:v>
                </c:pt>
                <c:pt idx="199">
                  <c:v>28.858923077344549</c:v>
                </c:pt>
                <c:pt idx="200">
                  <c:v>30.557917211762636</c:v>
                </c:pt>
                <c:pt idx="201">
                  <c:v>32.299618682696405</c:v>
                </c:pt>
                <c:pt idx="202">
                  <c:v>34.080775970857722</c:v>
                </c:pt>
                <c:pt idx="203">
                  <c:v>35.89789698278868</c:v>
                </c:pt>
                <c:pt idx="204">
                  <c:v>37.747278455191264</c:v>
                </c:pt>
                <c:pt idx="205">
                  <c:v>39.625039223151234</c:v>
                </c:pt>
                <c:pt idx="206">
                  <c:v>41.527157018437393</c:v>
                </c:pt>
                <c:pt idx="207">
                  <c:v>43.449508380277841</c:v>
                </c:pt>
                <c:pt idx="208">
                  <c:v>45.387911179806544</c:v>
                </c:pt>
                <c:pt idx="209">
                  <c:v>47.338169182602222</c:v>
                </c:pt>
                <c:pt idx="210">
                  <c:v>49.296118003304343</c:v>
                </c:pt>
                <c:pt idx="211">
                  <c:v>51.25767174406608</c:v>
                </c:pt>
                <c:pt idx="212">
                  <c:v>53.218869556413622</c:v>
                </c:pt>
                <c:pt idx="213">
                  <c:v>55.175921325636885</c:v>
                </c:pt>
                <c:pt idx="214">
                  <c:v>57.125251649699166</c:v>
                </c:pt>
                <c:pt idx="215">
                  <c:v>59.06354127218129</c:v>
                </c:pt>
                <c:pt idx="216">
                  <c:v>60.987765132085428</c:v>
                </c:pt>
                <c:pt idx="217">
                  <c:v>62.895226213247142</c:v>
                </c:pt>
                <c:pt idx="218">
                  <c:v>64.78358441315234</c:v>
                </c:pt>
                <c:pt idx="219">
                  <c:v>66.650879705291715</c:v>
                </c:pt>
                <c:pt idx="220">
                  <c:v>68.495548940600102</c:v>
                </c:pt>
                <c:pt idx="221">
                  <c:v>70.316435721422494</c:v>
                </c:pt>
                <c:pt idx="222">
                  <c:v>72.112792884836438</c:v>
                </c:pt>
                <c:pt idx="223">
                  <c:v>73.884277249658965</c:v>
                </c:pt>
                <c:pt idx="224">
                  <c:v>75.630936411320704</c:v>
                </c:pt>
                <c:pt idx="225">
                  <c:v>77.353187508890102</c:v>
                </c:pt>
                <c:pt idx="226">
                  <c:v>79.051788036443497</c:v>
                </c:pt>
                <c:pt idx="227">
                  <c:v>80.727798923990989</c:v>
                </c:pt>
                <c:pt idx="228">
                  <c:v>82.382540268342353</c:v>
                </c:pt>
                <c:pt idx="229">
                  <c:v>84.017540248517847</c:v>
                </c:pt>
                <c:pt idx="230">
                  <c:v>85.634477910355656</c:v>
                </c:pt>
                <c:pt idx="231">
                  <c:v>87.235120647583614</c:v>
                </c:pt>
                <c:pt idx="232">
                  <c:v>88.821257338585681</c:v>
                </c:pt>
                <c:pt idx="233">
                  <c:v>90.394628216292631</c:v>
                </c:pt>
                <c:pt idx="234">
                  <c:v>91.956852650136568</c:v>
                </c:pt>
                <c:pt idx="235">
                  <c:v>93.509356101165707</c:v>
                </c:pt>
                <c:pt idx="236">
                  <c:v>95.053297571881558</c:v>
                </c:pt>
                <c:pt idx="237">
                  <c:v>96.589498909191562</c:v>
                </c:pt>
                <c:pt idx="238">
                  <c:v>98.118377330572855</c:v>
                </c:pt>
                <c:pt idx="239">
                  <c:v>99.639882529115894</c:v>
                </c:pt>
                <c:pt idx="240">
                  <c:v>101.15343967209843</c:v>
                </c:pt>
                <c:pt idx="241">
                  <c:v>102.65789954022048</c:v>
                </c:pt>
                <c:pt idx="242">
                  <c:v>104.15149696127641</c:v>
                </c:pt>
                <c:pt idx="243">
                  <c:v>105.63181857408297</c:v>
                </c:pt>
                <c:pt idx="244">
                  <c:v>107.09578081771323</c:v>
                </c:pt>
                <c:pt idx="245">
                  <c:v>108.53961887982155</c:v>
                </c:pt>
                <c:pt idx="246">
                  <c:v>109.95888715888817</c:v>
                </c:pt>
                <c:pt idx="247">
                  <c:v>111.34847160180233</c:v>
                </c:pt>
                <c:pt idx="248">
                  <c:v>112.70261407393919</c:v>
                </c:pt>
                <c:pt idx="249">
                  <c:v>114.01494870767397</c:v>
                </c:pt>
                <c:pt idx="250">
                  <c:v>115.27854996121778</c:v>
                </c:pt>
                <c:pt idx="251">
                  <c:v>116.48599190698906</c:v>
                </c:pt>
                <c:pt idx="252">
                  <c:v>117.62941806170677</c:v>
                </c:pt>
                <c:pt idx="253">
                  <c:v>118.70062087319955</c:v>
                </c:pt>
                <c:pt idx="254">
                  <c:v>119.69112979559611</c:v>
                </c:pt>
                <c:pt idx="255">
                  <c:v>120.59230671887326</c:v>
                </c:pt>
                <c:pt idx="256">
                  <c:v>121.3954473741218</c:v>
                </c:pt>
                <c:pt idx="257">
                  <c:v>122.09188721536556</c:v>
                </c:pt>
                <c:pt idx="258">
                  <c:v>122.67311018485744</c:v>
                </c:pt>
                <c:pt idx="259">
                  <c:v>123.13085870345914</c:v>
                </c:pt>
                <c:pt idx="260">
                  <c:v>123.45724319237058</c:v>
                </c:pt>
                <c:pt idx="261">
                  <c:v>123.64484942786866</c:v>
                </c:pt>
                <c:pt idx="262">
                  <c:v>123.68684205695847</c:v>
                </c:pt>
                <c:pt idx="263">
                  <c:v>123.57706265840145</c:v>
                </c:pt>
                <c:pt idx="264">
                  <c:v>123.31012081930358</c:v>
                </c:pt>
                <c:pt idx="265">
                  <c:v>122.88147681055389</c:v>
                </c:pt>
                <c:pt idx="266">
                  <c:v>122.28751458257534</c:v>
                </c:pt>
                <c:pt idx="267">
                  <c:v>121.5256039632492</c:v>
                </c:pt>
                <c:pt idx="268">
                  <c:v>120.59415111923158</c:v>
                </c:pt>
                <c:pt idx="269">
                  <c:v>119.49263653655996</c:v>
                </c:pt>
                <c:pt idx="270">
                  <c:v>118.22163998253689</c:v>
                </c:pt>
                <c:pt idx="271">
                  <c:v>116.78285212427963</c:v>
                </c:pt>
                <c:pt idx="272">
                  <c:v>115.17907269584217</c:v>
                </c:pt>
                <c:pt idx="273">
                  <c:v>113.41419532126042</c:v>
                </c:pt>
                <c:pt idx="274">
                  <c:v>111.49317931114054</c:v>
                </c:pt>
                <c:pt idx="275">
                  <c:v>109.4220089515903</c:v>
                </c:pt>
                <c:pt idx="276">
                  <c:v>107.20764099272978</c:v>
                </c:pt>
                <c:pt idx="277">
                  <c:v>104.8579412164047</c:v>
                </c:pt>
                <c:pt idx="278">
                  <c:v>102.38161111615528</c:v>
                </c:pt>
                <c:pt idx="279">
                  <c:v>99.788105854526094</c:v>
                </c:pt>
                <c:pt idx="280">
                  <c:v>97.087544771494549</c:v>
                </c:pt>
                <c:pt idx="281">
                  <c:v>94.290615801741367</c:v>
                </c:pt>
                <c:pt idx="282">
                  <c:v>91.408475216823248</c:v>
                </c:pt>
                <c:pt idx="283">
                  <c:v>88.452644140724573</c:v>
                </c:pt>
                <c:pt idx="284">
                  <c:v>85.434903293991539</c:v>
                </c:pt>
                <c:pt idx="285">
                  <c:v>82.367187403429725</c:v>
                </c:pt>
                <c:pt idx="286">
                  <c:v>79.261480672403081</c:v>
                </c:pt>
                <c:pt idx="287">
                  <c:v>76.12971464277021</c:v>
                </c:pt>
                <c:pt idx="288">
                  <c:v>72.983669695477218</c:v>
                </c:pt>
                <c:pt idx="289">
                  <c:v>69.83488133516768</c:v>
                </c:pt>
                <c:pt idx="290">
                  <c:v>66.694552287493266</c:v>
                </c:pt>
                <c:pt idx="291">
                  <c:v>63.573471308931985</c:v>
                </c:pt>
                <c:pt idx="292">
                  <c:v>60.481939470778407</c:v>
                </c:pt>
                <c:pt idx="293">
                  <c:v>57.42970453454646</c:v>
                </c:pt>
                <c:pt idx="294">
                  <c:v>54.42590388828561</c:v>
                </c:pt>
                <c:pt idx="295">
                  <c:v>51.479016365139003</c:v>
                </c:pt>
                <c:pt idx="296">
                  <c:v>48.596823119609283</c:v>
                </c:pt>
                <c:pt idx="297">
                  <c:v>45.786377595991873</c:v>
                </c:pt>
                <c:pt idx="298">
                  <c:v>43.053984489597916</c:v>
                </c:pt>
                <c:pt idx="299">
                  <c:v>40.405187476753198</c:v>
                </c:pt>
                <c:pt idx="300">
                  <c:v>37.844765375856241</c:v>
                </c:pt>
                <c:pt idx="301">
                  <c:v>35.376736300417271</c:v>
                </c:pt>
                <c:pt idx="302">
                  <c:v>33.00436927705266</c:v>
                </c:pt>
                <c:pt idx="303">
                  <c:v>30.730202727615659</c:v>
                </c:pt>
                <c:pt idx="304">
                  <c:v>28.556069155411812</c:v>
                </c:pt>
                <c:pt idx="305">
                  <c:v>26.483125330866425</c:v>
                </c:pt>
                <c:pt idx="306">
                  <c:v>24.51188724187622</c:v>
                </c:pt>
                <c:pt idx="307">
                  <c:v>22.642269057909601</c:v>
                </c:pt>
                <c:pt idx="308">
                  <c:v>20.873625353997369</c:v>
                </c:pt>
                <c:pt idx="309">
                  <c:v>19.204795850151676</c:v>
                </c:pt>
                <c:pt idx="310">
                  <c:v>17.63415194235985</c:v>
                </c:pt>
                <c:pt idx="311">
                  <c:v>16.159644331885492</c:v>
                </c:pt>
                <c:pt idx="312">
                  <c:v>14.778851098832591</c:v>
                </c:pt>
                <c:pt idx="313">
                  <c:v>13.489025612391497</c:v>
                </c:pt>
                <c:pt idx="314">
                  <c:v>12.287143722461733</c:v>
                </c:pt>
                <c:pt idx="315">
                  <c:v>11.169949734015445</c:v>
                </c:pt>
                <c:pt idx="316">
                  <c:v>10.134000725243382</c:v>
                </c:pt>
                <c:pt idx="317">
                  <c:v>9.1757088318898603</c:v>
                </c:pt>
                <c:pt idx="318">
                  <c:v>8.291381181998954</c:v>
                </c:pt>
                <c:pt idx="319">
                  <c:v>7.4772572264270956</c:v>
                </c:pt>
                <c:pt idx="320">
                  <c:v>6.7295432699142168</c:v>
                </c:pt>
                <c:pt idx="321">
                  <c:v>6.0444440643608059</c:v>
                </c:pt>
                <c:pt idx="322">
                  <c:v>5.4181913794819572</c:v>
                </c:pt>
                <c:pt idx="323">
                  <c:v>4.8470695155903698</c:v>
                </c:pt>
                <c:pt idx="324">
                  <c:v>4.3274377684238994</c:v>
                </c:pt>
                <c:pt idx="325">
                  <c:v>3.8557498963396992</c:v>
                </c:pt>
                <c:pt idx="326">
                  <c:v>3.428570675632518</c:v>
                </c:pt>
                <c:pt idx="327">
                  <c:v>3.0425896601051989</c:v>
                </c:pt>
                <c:pt idx="328">
                  <c:v>2.6946322863373702</c:v>
                </c:pt>
                <c:pt idx="329">
                  <c:v>2.3816684864732718</c:v>
                </c:pt>
                <c:pt idx="330">
                  <c:v>2.1008189859735844</c:v>
                </c:pt>
                <c:pt idx="331">
                  <c:v>1.8493594749112228</c:v>
                </c:pt>
                <c:pt idx="332">
                  <c:v>1.6247228483558815</c:v>
                </c:pt>
                <c:pt idx="333">
                  <c:v>1.4244997145483356</c:v>
                </c:pt>
                <c:pt idx="334">
                  <c:v>1.2464373693056361</c:v>
                </c:pt>
                <c:pt idx="335">
                  <c:v>1.0884374318336218</c:v>
                </c:pt>
                <c:pt idx="336">
                  <c:v>0.9485523312725167</c:v>
                </c:pt>
                <c:pt idx="337">
                  <c:v>0.8249808252822538</c:v>
                </c:pt>
                <c:pt idx="338">
                  <c:v>0.71606272219337197</c:v>
                </c:pt>
                <c:pt idx="339">
                  <c:v>0.62027296709618929</c:v>
                </c:pt>
                <c:pt idx="340">
                  <c:v>0.53621524008156241</c:v>
                </c:pt>
                <c:pt idx="341">
                  <c:v>0.46261520201849832</c:v>
                </c:pt>
                <c:pt idx="342">
                  <c:v>0.39831351006377674</c:v>
                </c:pt>
                <c:pt idx="343">
                  <c:v>0.34225871181913375</c:v>
                </c:pt>
                <c:pt idx="344">
                  <c:v>0.29350011392037129</c:v>
                </c:pt>
                <c:pt idx="345">
                  <c:v>0.25118070806269371</c:v>
                </c:pt>
                <c:pt idx="346">
                  <c:v>0.21453022520597853</c:v>
                </c:pt>
                <c:pt idx="347">
                  <c:v>0.18285837709758054</c:v>
                </c:pt>
                <c:pt idx="348">
                  <c:v>0.15554833340247803</c:v>
                </c:pt>
                <c:pt idx="349">
                  <c:v>0.13205047271577688</c:v>
                </c:pt>
                <c:pt idx="350">
                  <c:v>0.11187643659917755</c:v>
                </c:pt>
                <c:pt idx="351">
                  <c:v>9.459350755572056E-2</c:v>
                </c:pt>
                <c:pt idx="352">
                  <c:v>7.9819324540149644E-2</c:v>
                </c:pt>
                <c:pt idx="353">
                  <c:v>6.7216943182104638E-2</c:v>
                </c:pt>
                <c:pt idx="354">
                  <c:v>5.6490242347911904E-2</c:v>
                </c:pt>
                <c:pt idx="355">
                  <c:v>4.7379673943921084E-2</c:v>
                </c:pt>
                <c:pt idx="356">
                  <c:v>3.9658348920857012E-2</c:v>
                </c:pt>
                <c:pt idx="357">
                  <c:v>3.3128449218407727E-2</c:v>
                </c:pt>
                <c:pt idx="358">
                  <c:v>2.7617952831574758E-2</c:v>
                </c:pt>
                <c:pt idx="359">
                  <c:v>2.2977657221875815E-2</c:v>
                </c:pt>
                <c:pt idx="360">
                  <c:v>1.9078484873095922E-2</c:v>
                </c:pt>
                <c:pt idx="361">
                  <c:v>1.5809053839273352E-2</c:v>
                </c:pt>
                <c:pt idx="362">
                  <c:v>1.3073495590068084E-2</c:v>
                </c:pt>
                <c:pt idx="363">
                  <c:v>1.078950226640198E-2</c:v>
                </c:pt>
                <c:pt idx="364">
                  <c:v>8.8865855615553827E-3</c:v>
                </c:pt>
                <c:pt idx="365">
                  <c:v>7.3045297880388813E-3</c:v>
                </c:pt>
                <c:pt idx="366">
                  <c:v>5.9920222311956534E-3</c:v>
                </c:pt>
                <c:pt idx="367">
                  <c:v>4.9054445838649973E-3</c:v>
                </c:pt>
                <c:pt idx="368">
                  <c:v>4.0078100644433574E-3</c:v>
                </c:pt>
                <c:pt idx="369">
                  <c:v>3.2678317098051922E-3</c:v>
                </c:pt>
                <c:pt idx="370">
                  <c:v>2.6591082757482184E-3</c:v>
                </c:pt>
                <c:pt idx="371">
                  <c:v>2.1594151461117148E-3</c:v>
                </c:pt>
                <c:pt idx="372">
                  <c:v>1.7500886266737174E-3</c:v>
                </c:pt>
                <c:pt idx="373">
                  <c:v>1.4154929642310661E-3</c:v>
                </c:pt>
                <c:pt idx="374">
                  <c:v>1.1425603711198967E-3</c:v>
                </c:pt>
                <c:pt idx="375">
                  <c:v>9.2039524006219144E-4</c:v>
                </c:pt>
                <c:pt idx="376">
                  <c:v>7.3993459550322771E-4</c:v>
                </c:pt>
                <c:pt idx="377">
                  <c:v>5.9365763973321457E-4</c:v>
                </c:pt>
                <c:pt idx="378">
                  <c:v>4.7533801125717559E-4</c:v>
                </c:pt>
                <c:pt idx="379">
                  <c:v>3.7983307697339917E-4</c:v>
                </c:pt>
                <c:pt idx="380">
                  <c:v>3.0290522803040143E-4</c:v>
                </c:pt>
                <c:pt idx="381">
                  <c:v>2.4107074218969538E-4</c:v>
                </c:pt>
                <c:pt idx="382">
                  <c:v>1.9147231447284274E-4</c:v>
                </c:pt>
                <c:pt idx="383">
                  <c:v>1.5177184486774375E-4</c:v>
                </c:pt>
                <c:pt idx="384">
                  <c:v>1.2006050948586849E-4</c:v>
                </c:pt>
                <c:pt idx="385">
                  <c:v>9.4783532741506187E-5</c:v>
                </c:pt>
                <c:pt idx="386">
                  <c:v>7.4677426043187671E-5</c:v>
                </c:pt>
                <c:pt idx="387">
                  <c:v>5.8717766447282527E-5</c:v>
                </c:pt>
                <c:pt idx="388">
                  <c:v>4.6075860058753859E-5</c:v>
                </c:pt>
                <c:pt idx="389">
                  <c:v>3.6082872969265815E-5</c:v>
                </c:pt>
                <c:pt idx="390">
                  <c:v>2.8200220397407062E-5</c:v>
                </c:pt>
                <c:pt idx="391">
                  <c:v>2.1995185500197477E-5</c:v>
                </c:pt>
                <c:pt idx="392">
                  <c:v>1.7120895950455342E-5</c:v>
                </c:pt>
                <c:pt idx="393">
                  <c:v>1.3299921522312945E-5</c:v>
                </c:pt>
                <c:pt idx="394">
                  <c:v>1.0310872096628007E-5</c:v>
                </c:pt>
                <c:pt idx="395">
                  <c:v>7.9774749816328726E-6</c:v>
                </c:pt>
                <c:pt idx="396">
                  <c:v>6.1596953277334409E-6</c:v>
                </c:pt>
                <c:pt idx="397">
                  <c:v>4.7465355828539048E-6</c:v>
                </c:pt>
                <c:pt idx="398">
                  <c:v>3.6502110762173988E-6</c:v>
                </c:pt>
                <c:pt idx="399">
                  <c:v>2.8014504405080588E-6</c:v>
                </c:pt>
                <c:pt idx="400">
                  <c:v>2.1457130199325349E-6</c:v>
                </c:pt>
                <c:pt idx="401">
                  <c:v>1.6401518410255095E-6</c:v>
                </c:pt>
                <c:pt idx="402">
                  <c:v>1.2511811749635104E-6</c:v>
                </c:pt>
                <c:pt idx="403">
                  <c:v>9.5253309347112138E-7</c:v>
                </c:pt>
                <c:pt idx="404">
                  <c:v>7.2370849497127505E-7</c:v>
                </c:pt>
                <c:pt idx="405">
                  <c:v>5.4874552690279218E-7</c:v>
                </c:pt>
                <c:pt idx="406">
                  <c:v>4.1524273304553508E-7</c:v>
                </c:pt>
                <c:pt idx="407">
                  <c:v>3.1358610677026709E-7</c:v>
                </c:pt>
                <c:pt idx="408">
                  <c:v>2.3633895467356531E-7</c:v>
                </c:pt>
                <c:pt idx="409">
                  <c:v>1.7776142850178003E-7</c:v>
                </c:pt>
                <c:pt idx="410">
                  <c:v>1.3343306961276196E-7</c:v>
                </c:pt>
                <c:pt idx="411">
                  <c:v>9.9956984609924081E-8</c:v>
                </c:pt>
                <c:pt idx="412">
                  <c:v>7.4728547229228984E-8</c:v>
                </c:pt>
                <c:pt idx="413">
                  <c:v>5.5754978922027396E-8</c:v>
                </c:pt>
                <c:pt idx="414">
                  <c:v>4.1514947779286648E-8</c:v>
                </c:pt>
                <c:pt idx="415">
                  <c:v>3.0849566042915125E-8</c:v>
                </c:pt>
                <c:pt idx="416">
                  <c:v>2.2877962598587986E-8</c:v>
                </c:pt>
                <c:pt idx="417">
                  <c:v>1.6932042703208535E-8</c:v>
                </c:pt>
                <c:pt idx="418">
                  <c:v>1.2506191873819341E-8</c:v>
                </c:pt>
                <c:pt idx="419">
                  <c:v>9.2185909053602346E-9</c:v>
                </c:pt>
                <c:pt idx="420">
                  <c:v>6.7815305192787387E-9</c:v>
                </c:pt>
                <c:pt idx="421">
                  <c:v>4.9786846752871097E-9</c:v>
                </c:pt>
                <c:pt idx="422">
                  <c:v>3.6477514960991593E-9</c:v>
                </c:pt>
                <c:pt idx="423">
                  <c:v>2.6672246113097519E-9</c:v>
                </c:pt>
                <c:pt idx="424">
                  <c:v>1.946335293535437E-9</c:v>
                </c:pt>
                <c:pt idx="425">
                  <c:v>1.4174229109595477E-9</c:v>
                </c:pt>
                <c:pt idx="426">
                  <c:v>1.0301606603276331E-9</c:v>
                </c:pt>
                <c:pt idx="427">
                  <c:v>7.4719541118132836E-10</c:v>
                </c:pt>
                <c:pt idx="428">
                  <c:v>5.4086285122625753E-10</c:v>
                </c:pt>
                <c:pt idx="429">
                  <c:v>3.9071837194601797E-10</c:v>
                </c:pt>
                <c:pt idx="430">
                  <c:v>2.8168533283107654E-10</c:v>
                </c:pt>
                <c:pt idx="431">
                  <c:v>2.0266948212106839E-10</c:v>
                </c:pt>
                <c:pt idx="432">
                  <c:v>1.4552452936030499E-10</c:v>
                </c:pt>
                <c:pt idx="433">
                  <c:v>1.0428162044420039E-10</c:v>
                </c:pt>
                <c:pt idx="434">
                  <c:v>7.4576682615325531E-11</c:v>
                </c:pt>
                <c:pt idx="435">
                  <c:v>5.322578464567806E-11</c:v>
                </c:pt>
                <c:pt idx="436">
                  <c:v>3.7910962102266996E-11</c:v>
                </c:pt>
                <c:pt idx="437">
                  <c:v>2.6948293059436056E-11</c:v>
                </c:pt>
                <c:pt idx="438">
                  <c:v>1.9117074783098418E-11</c:v>
                </c:pt>
                <c:pt idx="439">
                  <c:v>1.3534285652136707E-11</c:v>
                </c:pt>
                <c:pt idx="440">
                  <c:v>9.5625332792797839E-12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7B7-4EEB-B731-4BC77360A83A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A750CR!$D$12:$D$315</c:f>
              <c:numCache>
                <c:formatCode>General</c:formatCode>
                <c:ptCount val="304"/>
                <c:pt idx="0">
                  <c:v>212.33187845062258</c:v>
                </c:pt>
                <c:pt idx="1">
                  <c:v>212.28187845062263</c:v>
                </c:pt>
                <c:pt idx="2">
                  <c:v>212.23187845062267</c:v>
                </c:pt>
                <c:pt idx="3">
                  <c:v>212.18187845062272</c:v>
                </c:pt>
                <c:pt idx="4">
                  <c:v>212.13187845062276</c:v>
                </c:pt>
                <c:pt idx="5">
                  <c:v>212.08187845062281</c:v>
                </c:pt>
                <c:pt idx="6">
                  <c:v>212.03187845062286</c:v>
                </c:pt>
                <c:pt idx="7">
                  <c:v>211.9818784506229</c:v>
                </c:pt>
                <c:pt idx="8">
                  <c:v>211.93187845062295</c:v>
                </c:pt>
                <c:pt idx="9">
                  <c:v>211.88187845062299</c:v>
                </c:pt>
                <c:pt idx="10">
                  <c:v>211.83187845062304</c:v>
                </c:pt>
                <c:pt idx="11">
                  <c:v>211.78187845062308</c:v>
                </c:pt>
                <c:pt idx="12">
                  <c:v>211.73187845062313</c:v>
                </c:pt>
                <c:pt idx="13">
                  <c:v>211.68187845062317</c:v>
                </c:pt>
                <c:pt idx="14">
                  <c:v>211.63187845062322</c:v>
                </c:pt>
                <c:pt idx="15">
                  <c:v>211.58187845062326</c:v>
                </c:pt>
                <c:pt idx="16">
                  <c:v>211.53187845062331</c:v>
                </c:pt>
                <c:pt idx="17">
                  <c:v>211.48187845062336</c:v>
                </c:pt>
                <c:pt idx="18">
                  <c:v>211.4318784506234</c:v>
                </c:pt>
                <c:pt idx="19">
                  <c:v>211.38187845062345</c:v>
                </c:pt>
                <c:pt idx="20">
                  <c:v>211.33187845062349</c:v>
                </c:pt>
                <c:pt idx="21">
                  <c:v>211.28187845062354</c:v>
                </c:pt>
                <c:pt idx="22">
                  <c:v>211.23187845062358</c:v>
                </c:pt>
                <c:pt idx="23">
                  <c:v>211.18187845062363</c:v>
                </c:pt>
                <c:pt idx="24">
                  <c:v>211.13187845062367</c:v>
                </c:pt>
                <c:pt idx="25">
                  <c:v>211.08187845062372</c:v>
                </c:pt>
                <c:pt idx="26">
                  <c:v>211.03187845062376</c:v>
                </c:pt>
                <c:pt idx="27">
                  <c:v>210.98187845062381</c:v>
                </c:pt>
                <c:pt idx="28">
                  <c:v>210.93187845062386</c:v>
                </c:pt>
                <c:pt idx="29">
                  <c:v>210.8818784506239</c:v>
                </c:pt>
                <c:pt idx="30">
                  <c:v>210.83187845062395</c:v>
                </c:pt>
                <c:pt idx="31">
                  <c:v>210.78187845062399</c:v>
                </c:pt>
                <c:pt idx="32">
                  <c:v>210.73187845062404</c:v>
                </c:pt>
                <c:pt idx="33">
                  <c:v>210.68187845062408</c:v>
                </c:pt>
                <c:pt idx="34">
                  <c:v>210.63187845062413</c:v>
                </c:pt>
                <c:pt idx="35">
                  <c:v>210.58187845062417</c:v>
                </c:pt>
                <c:pt idx="36">
                  <c:v>210.53187845062422</c:v>
                </c:pt>
                <c:pt idx="37">
                  <c:v>210.48187845062427</c:v>
                </c:pt>
                <c:pt idx="38">
                  <c:v>210.43187845062431</c:v>
                </c:pt>
                <c:pt idx="39">
                  <c:v>210.38187845062436</c:v>
                </c:pt>
                <c:pt idx="40">
                  <c:v>210.3318784506244</c:v>
                </c:pt>
                <c:pt idx="41">
                  <c:v>210.28187845062445</c:v>
                </c:pt>
                <c:pt idx="42">
                  <c:v>210.23187845062449</c:v>
                </c:pt>
                <c:pt idx="43">
                  <c:v>210.18187845062454</c:v>
                </c:pt>
                <c:pt idx="44">
                  <c:v>210.13187845062458</c:v>
                </c:pt>
                <c:pt idx="45">
                  <c:v>210.08187845062463</c:v>
                </c:pt>
                <c:pt idx="46">
                  <c:v>210.03187845062467</c:v>
                </c:pt>
                <c:pt idx="47">
                  <c:v>209.98187845062472</c:v>
                </c:pt>
                <c:pt idx="48">
                  <c:v>209.93187845062477</c:v>
                </c:pt>
                <c:pt idx="49">
                  <c:v>209.88187845062481</c:v>
                </c:pt>
                <c:pt idx="50">
                  <c:v>209.83187845062486</c:v>
                </c:pt>
                <c:pt idx="51">
                  <c:v>209.7818784506249</c:v>
                </c:pt>
                <c:pt idx="52">
                  <c:v>209.73187845062495</c:v>
                </c:pt>
                <c:pt idx="53">
                  <c:v>209.68187845062499</c:v>
                </c:pt>
                <c:pt idx="54">
                  <c:v>209.63187845062504</c:v>
                </c:pt>
                <c:pt idx="55">
                  <c:v>209.58187845062508</c:v>
                </c:pt>
                <c:pt idx="56">
                  <c:v>209.53187845062513</c:v>
                </c:pt>
                <c:pt idx="57">
                  <c:v>209.48187845062517</c:v>
                </c:pt>
                <c:pt idx="58">
                  <c:v>209.43187845062522</c:v>
                </c:pt>
                <c:pt idx="59">
                  <c:v>209.38187845062527</c:v>
                </c:pt>
                <c:pt idx="60">
                  <c:v>209.33187845062531</c:v>
                </c:pt>
                <c:pt idx="61">
                  <c:v>209.28187845062536</c:v>
                </c:pt>
                <c:pt idx="62">
                  <c:v>209.2318784506254</c:v>
                </c:pt>
                <c:pt idx="63">
                  <c:v>209.18187845062545</c:v>
                </c:pt>
                <c:pt idx="64">
                  <c:v>209.13187845062549</c:v>
                </c:pt>
                <c:pt idx="65">
                  <c:v>209.08187845062554</c:v>
                </c:pt>
                <c:pt idx="66">
                  <c:v>209.03187845062558</c:v>
                </c:pt>
                <c:pt idx="67">
                  <c:v>208.98187845062563</c:v>
                </c:pt>
                <c:pt idx="68">
                  <c:v>208.93187845062567</c:v>
                </c:pt>
                <c:pt idx="69">
                  <c:v>208.88187845062572</c:v>
                </c:pt>
                <c:pt idx="70">
                  <c:v>208.83187845062577</c:v>
                </c:pt>
                <c:pt idx="71">
                  <c:v>208.78187845062581</c:v>
                </c:pt>
                <c:pt idx="72">
                  <c:v>208.73187845062586</c:v>
                </c:pt>
                <c:pt idx="73">
                  <c:v>208.6818784506259</c:v>
                </c:pt>
                <c:pt idx="74">
                  <c:v>208.63187845062595</c:v>
                </c:pt>
                <c:pt idx="75">
                  <c:v>208.58187845062599</c:v>
                </c:pt>
                <c:pt idx="76">
                  <c:v>208.53187845062604</c:v>
                </c:pt>
                <c:pt idx="77">
                  <c:v>208.48187845062608</c:v>
                </c:pt>
                <c:pt idx="78">
                  <c:v>208.43187845062613</c:v>
                </c:pt>
                <c:pt idx="79">
                  <c:v>208.38187845062617</c:v>
                </c:pt>
                <c:pt idx="80">
                  <c:v>208.33187845062622</c:v>
                </c:pt>
                <c:pt idx="81">
                  <c:v>208.28187845062627</c:v>
                </c:pt>
                <c:pt idx="82">
                  <c:v>208.23187845062631</c:v>
                </c:pt>
                <c:pt idx="83">
                  <c:v>208.18187845062636</c:v>
                </c:pt>
                <c:pt idx="84">
                  <c:v>208.1318784506264</c:v>
                </c:pt>
                <c:pt idx="85">
                  <c:v>208.08187845062645</c:v>
                </c:pt>
                <c:pt idx="86">
                  <c:v>208.03187845062649</c:v>
                </c:pt>
                <c:pt idx="87">
                  <c:v>207.98187845062654</c:v>
                </c:pt>
                <c:pt idx="88">
                  <c:v>207.93187845062658</c:v>
                </c:pt>
                <c:pt idx="89">
                  <c:v>207.88187845062663</c:v>
                </c:pt>
                <c:pt idx="90">
                  <c:v>207.83187845062668</c:v>
                </c:pt>
                <c:pt idx="91">
                  <c:v>207.78187845062672</c:v>
                </c:pt>
                <c:pt idx="92">
                  <c:v>207.73187845062677</c:v>
                </c:pt>
                <c:pt idx="93">
                  <c:v>207.68187845062681</c:v>
                </c:pt>
                <c:pt idx="94">
                  <c:v>207.63187845062686</c:v>
                </c:pt>
                <c:pt idx="95">
                  <c:v>207.5818784506269</c:v>
                </c:pt>
                <c:pt idx="96">
                  <c:v>207.53187845062695</c:v>
                </c:pt>
                <c:pt idx="97">
                  <c:v>207.48187845062699</c:v>
                </c:pt>
                <c:pt idx="98">
                  <c:v>207.43187845062704</c:v>
                </c:pt>
                <c:pt idx="99">
                  <c:v>207.38187845062708</c:v>
                </c:pt>
                <c:pt idx="100">
                  <c:v>207.33187845062713</c:v>
                </c:pt>
                <c:pt idx="101">
                  <c:v>207.28187845062718</c:v>
                </c:pt>
                <c:pt idx="102">
                  <c:v>207.23187845062722</c:v>
                </c:pt>
                <c:pt idx="103">
                  <c:v>207.18187845062727</c:v>
                </c:pt>
                <c:pt idx="104">
                  <c:v>207.13187845062731</c:v>
                </c:pt>
                <c:pt idx="105">
                  <c:v>207.08187845062736</c:v>
                </c:pt>
                <c:pt idx="106">
                  <c:v>207.0318784506274</c:v>
                </c:pt>
                <c:pt idx="107">
                  <c:v>206.98187845062745</c:v>
                </c:pt>
                <c:pt idx="108">
                  <c:v>206.93187845062749</c:v>
                </c:pt>
                <c:pt idx="109">
                  <c:v>206.88187845062754</c:v>
                </c:pt>
                <c:pt idx="110">
                  <c:v>206.83187845062758</c:v>
                </c:pt>
                <c:pt idx="111">
                  <c:v>206.78187845062763</c:v>
                </c:pt>
                <c:pt idx="112">
                  <c:v>206.73187845062768</c:v>
                </c:pt>
                <c:pt idx="113">
                  <c:v>206.68187845062772</c:v>
                </c:pt>
                <c:pt idx="114">
                  <c:v>206.63187845062777</c:v>
                </c:pt>
                <c:pt idx="115">
                  <c:v>206.58187845062781</c:v>
                </c:pt>
                <c:pt idx="116">
                  <c:v>206.53187845062786</c:v>
                </c:pt>
                <c:pt idx="117">
                  <c:v>206.4818784506279</c:v>
                </c:pt>
                <c:pt idx="118">
                  <c:v>206.43187845062795</c:v>
                </c:pt>
                <c:pt idx="119">
                  <c:v>206.38187845062799</c:v>
                </c:pt>
                <c:pt idx="120">
                  <c:v>206.33187845062804</c:v>
                </c:pt>
                <c:pt idx="121">
                  <c:v>206.28187845062808</c:v>
                </c:pt>
                <c:pt idx="122">
                  <c:v>206.23187845062813</c:v>
                </c:pt>
                <c:pt idx="123">
                  <c:v>206.18187845062818</c:v>
                </c:pt>
                <c:pt idx="124">
                  <c:v>206.13187845062822</c:v>
                </c:pt>
                <c:pt idx="125">
                  <c:v>206.08187845062827</c:v>
                </c:pt>
                <c:pt idx="126">
                  <c:v>206.03187845062831</c:v>
                </c:pt>
                <c:pt idx="127">
                  <c:v>205.98187845062836</c:v>
                </c:pt>
                <c:pt idx="128">
                  <c:v>205.9318784506284</c:v>
                </c:pt>
                <c:pt idx="129">
                  <c:v>205.88187845062845</c:v>
                </c:pt>
                <c:pt idx="130">
                  <c:v>205.83187845062849</c:v>
                </c:pt>
                <c:pt idx="131">
                  <c:v>205.78187845062854</c:v>
                </c:pt>
                <c:pt idx="132">
                  <c:v>205.73187845062859</c:v>
                </c:pt>
                <c:pt idx="133">
                  <c:v>205.68187845062863</c:v>
                </c:pt>
                <c:pt idx="134">
                  <c:v>205.63187845062868</c:v>
                </c:pt>
                <c:pt idx="135">
                  <c:v>205.58187845062872</c:v>
                </c:pt>
                <c:pt idx="136">
                  <c:v>205.53187845062877</c:v>
                </c:pt>
                <c:pt idx="137">
                  <c:v>205.48187845062881</c:v>
                </c:pt>
                <c:pt idx="138">
                  <c:v>205.43187845062886</c:v>
                </c:pt>
                <c:pt idx="139">
                  <c:v>205.3818784506289</c:v>
                </c:pt>
                <c:pt idx="140">
                  <c:v>205.33187845062895</c:v>
                </c:pt>
                <c:pt idx="141">
                  <c:v>205.28187845062899</c:v>
                </c:pt>
                <c:pt idx="142">
                  <c:v>205.23187845062904</c:v>
                </c:pt>
                <c:pt idx="143">
                  <c:v>205.18187845062909</c:v>
                </c:pt>
                <c:pt idx="144">
                  <c:v>205.13187845062913</c:v>
                </c:pt>
                <c:pt idx="145">
                  <c:v>205.08187845062918</c:v>
                </c:pt>
                <c:pt idx="146">
                  <c:v>205.03187845062922</c:v>
                </c:pt>
                <c:pt idx="147">
                  <c:v>204.98187845062927</c:v>
                </c:pt>
                <c:pt idx="148">
                  <c:v>204.93187845062931</c:v>
                </c:pt>
                <c:pt idx="149">
                  <c:v>204.88187845062936</c:v>
                </c:pt>
                <c:pt idx="150">
                  <c:v>204.8318784506294</c:v>
                </c:pt>
                <c:pt idx="151">
                  <c:v>204.78187845062945</c:v>
                </c:pt>
                <c:pt idx="152">
                  <c:v>204.73187845062949</c:v>
                </c:pt>
                <c:pt idx="153">
                  <c:v>204.68187845062954</c:v>
                </c:pt>
                <c:pt idx="154">
                  <c:v>204.63187845062959</c:v>
                </c:pt>
                <c:pt idx="155">
                  <c:v>204.58187845062963</c:v>
                </c:pt>
                <c:pt idx="156">
                  <c:v>204.53187845062968</c:v>
                </c:pt>
                <c:pt idx="157">
                  <c:v>204.48187845062972</c:v>
                </c:pt>
                <c:pt idx="158">
                  <c:v>204.43187845062977</c:v>
                </c:pt>
                <c:pt idx="159">
                  <c:v>204.38187845062981</c:v>
                </c:pt>
                <c:pt idx="160">
                  <c:v>204.33187845062986</c:v>
                </c:pt>
                <c:pt idx="161">
                  <c:v>204.2818784506299</c:v>
                </c:pt>
                <c:pt idx="162">
                  <c:v>204.23187845062995</c:v>
                </c:pt>
                <c:pt idx="163">
                  <c:v>204.18187845062999</c:v>
                </c:pt>
                <c:pt idx="164">
                  <c:v>204.13187845063004</c:v>
                </c:pt>
                <c:pt idx="165">
                  <c:v>204.08187845063009</c:v>
                </c:pt>
                <c:pt idx="166">
                  <c:v>204.03187845063013</c:v>
                </c:pt>
                <c:pt idx="167">
                  <c:v>203.98187845063018</c:v>
                </c:pt>
                <c:pt idx="168">
                  <c:v>203.93187845063022</c:v>
                </c:pt>
                <c:pt idx="169">
                  <c:v>203.88187845063027</c:v>
                </c:pt>
                <c:pt idx="170">
                  <c:v>203.83187845063031</c:v>
                </c:pt>
                <c:pt idx="171">
                  <c:v>203.78187845063036</c:v>
                </c:pt>
                <c:pt idx="172">
                  <c:v>203.7318784506304</c:v>
                </c:pt>
                <c:pt idx="173">
                  <c:v>203.68187845063045</c:v>
                </c:pt>
                <c:pt idx="174">
                  <c:v>203.6318784506305</c:v>
                </c:pt>
                <c:pt idx="175">
                  <c:v>203.58187845063054</c:v>
                </c:pt>
                <c:pt idx="176">
                  <c:v>203.53187845063059</c:v>
                </c:pt>
                <c:pt idx="177">
                  <c:v>203.48187845063063</c:v>
                </c:pt>
                <c:pt idx="178">
                  <c:v>203.43187845063068</c:v>
                </c:pt>
                <c:pt idx="179">
                  <c:v>203.38187845063072</c:v>
                </c:pt>
                <c:pt idx="180">
                  <c:v>203.33187845063077</c:v>
                </c:pt>
                <c:pt idx="181">
                  <c:v>203.28187845063081</c:v>
                </c:pt>
                <c:pt idx="182">
                  <c:v>203.23187845063086</c:v>
                </c:pt>
                <c:pt idx="183">
                  <c:v>203.1818784506309</c:v>
                </c:pt>
                <c:pt idx="184">
                  <c:v>203.13187845063095</c:v>
                </c:pt>
                <c:pt idx="185">
                  <c:v>203.081878450631</c:v>
                </c:pt>
                <c:pt idx="186">
                  <c:v>203.03187845063104</c:v>
                </c:pt>
                <c:pt idx="187">
                  <c:v>202.98187845063109</c:v>
                </c:pt>
                <c:pt idx="188">
                  <c:v>202.93187845063113</c:v>
                </c:pt>
                <c:pt idx="189">
                  <c:v>202.88187845063118</c:v>
                </c:pt>
                <c:pt idx="190">
                  <c:v>202.83187845063122</c:v>
                </c:pt>
                <c:pt idx="191">
                  <c:v>202.78187845063127</c:v>
                </c:pt>
                <c:pt idx="192">
                  <c:v>202.73187845063131</c:v>
                </c:pt>
                <c:pt idx="193">
                  <c:v>202.68187845063136</c:v>
                </c:pt>
                <c:pt idx="194">
                  <c:v>202.6318784506314</c:v>
                </c:pt>
                <c:pt idx="195">
                  <c:v>202.58187845063145</c:v>
                </c:pt>
                <c:pt idx="196">
                  <c:v>202.5318784506315</c:v>
                </c:pt>
                <c:pt idx="197">
                  <c:v>202.48187845063154</c:v>
                </c:pt>
                <c:pt idx="198">
                  <c:v>202.43187845063159</c:v>
                </c:pt>
                <c:pt idx="199">
                  <c:v>202.38187845063163</c:v>
                </c:pt>
                <c:pt idx="200">
                  <c:v>202.33187845063168</c:v>
                </c:pt>
                <c:pt idx="201">
                  <c:v>202.28187845063172</c:v>
                </c:pt>
                <c:pt idx="202">
                  <c:v>202.23187845063177</c:v>
                </c:pt>
                <c:pt idx="203">
                  <c:v>202.18187845063181</c:v>
                </c:pt>
                <c:pt idx="204">
                  <c:v>202.13187845063186</c:v>
                </c:pt>
                <c:pt idx="205">
                  <c:v>202.0818784506319</c:v>
                </c:pt>
                <c:pt idx="206">
                  <c:v>202.03187845063195</c:v>
                </c:pt>
                <c:pt idx="207">
                  <c:v>201.981878450632</c:v>
                </c:pt>
                <c:pt idx="208">
                  <c:v>201.93187845063204</c:v>
                </c:pt>
                <c:pt idx="209">
                  <c:v>201.88187845063209</c:v>
                </c:pt>
                <c:pt idx="210">
                  <c:v>201.83187845063213</c:v>
                </c:pt>
                <c:pt idx="211">
                  <c:v>201.78187845063218</c:v>
                </c:pt>
                <c:pt idx="212">
                  <c:v>201.73187845063222</c:v>
                </c:pt>
                <c:pt idx="213">
                  <c:v>201.68187845063227</c:v>
                </c:pt>
                <c:pt idx="214">
                  <c:v>201.63187845063231</c:v>
                </c:pt>
                <c:pt idx="215">
                  <c:v>201.58187845063236</c:v>
                </c:pt>
                <c:pt idx="216">
                  <c:v>201.53187845063241</c:v>
                </c:pt>
                <c:pt idx="217">
                  <c:v>201.48187845063245</c:v>
                </c:pt>
                <c:pt idx="218">
                  <c:v>201.4318784506325</c:v>
                </c:pt>
                <c:pt idx="219">
                  <c:v>201.38187845063254</c:v>
                </c:pt>
                <c:pt idx="220">
                  <c:v>201.33187845063259</c:v>
                </c:pt>
                <c:pt idx="221">
                  <c:v>201.28187845063263</c:v>
                </c:pt>
                <c:pt idx="222">
                  <c:v>201.23187845063268</c:v>
                </c:pt>
                <c:pt idx="223">
                  <c:v>201.18187845063272</c:v>
                </c:pt>
                <c:pt idx="224">
                  <c:v>201.13187845063277</c:v>
                </c:pt>
                <c:pt idx="225">
                  <c:v>201.08187845063281</c:v>
                </c:pt>
                <c:pt idx="226">
                  <c:v>201.03187845063286</c:v>
                </c:pt>
                <c:pt idx="227">
                  <c:v>200.98187845063291</c:v>
                </c:pt>
                <c:pt idx="228">
                  <c:v>200.93187845063295</c:v>
                </c:pt>
                <c:pt idx="229">
                  <c:v>200.881878450633</c:v>
                </c:pt>
                <c:pt idx="230">
                  <c:v>200.83187845063304</c:v>
                </c:pt>
                <c:pt idx="231">
                  <c:v>200.78187845063309</c:v>
                </c:pt>
                <c:pt idx="232">
                  <c:v>200.73187845063313</c:v>
                </c:pt>
                <c:pt idx="233">
                  <c:v>200.68187845063318</c:v>
                </c:pt>
                <c:pt idx="234">
                  <c:v>200.63187845063322</c:v>
                </c:pt>
                <c:pt idx="235">
                  <c:v>200.58187845063327</c:v>
                </c:pt>
                <c:pt idx="236">
                  <c:v>200.53187845063331</c:v>
                </c:pt>
                <c:pt idx="237">
                  <c:v>200.48187845063336</c:v>
                </c:pt>
                <c:pt idx="238">
                  <c:v>200.43187845063341</c:v>
                </c:pt>
                <c:pt idx="239">
                  <c:v>200.38187845063345</c:v>
                </c:pt>
                <c:pt idx="240">
                  <c:v>200.3318784506335</c:v>
                </c:pt>
                <c:pt idx="241">
                  <c:v>200.28187845063354</c:v>
                </c:pt>
                <c:pt idx="242">
                  <c:v>200.23187845063359</c:v>
                </c:pt>
                <c:pt idx="243">
                  <c:v>200.18187845063363</c:v>
                </c:pt>
                <c:pt idx="244">
                  <c:v>200.13187845063368</c:v>
                </c:pt>
                <c:pt idx="245">
                  <c:v>200.08187845063372</c:v>
                </c:pt>
                <c:pt idx="246">
                  <c:v>200.03187845063377</c:v>
                </c:pt>
                <c:pt idx="247">
                  <c:v>199.98187845063381</c:v>
                </c:pt>
                <c:pt idx="248">
                  <c:v>199.93187845063386</c:v>
                </c:pt>
                <c:pt idx="249">
                  <c:v>199.88187845063391</c:v>
                </c:pt>
                <c:pt idx="250">
                  <c:v>199.83187845063395</c:v>
                </c:pt>
                <c:pt idx="251">
                  <c:v>199.781878450634</c:v>
                </c:pt>
                <c:pt idx="252">
                  <c:v>199.73187845063404</c:v>
                </c:pt>
                <c:pt idx="253">
                  <c:v>199.68187845063409</c:v>
                </c:pt>
                <c:pt idx="254">
                  <c:v>199.63187845063413</c:v>
                </c:pt>
                <c:pt idx="255">
                  <c:v>199.58187845063418</c:v>
                </c:pt>
                <c:pt idx="256">
                  <c:v>199.53187845063422</c:v>
                </c:pt>
                <c:pt idx="257">
                  <c:v>199.48187845063427</c:v>
                </c:pt>
                <c:pt idx="258">
                  <c:v>199.43187845063431</c:v>
                </c:pt>
                <c:pt idx="259">
                  <c:v>199.38187845063436</c:v>
                </c:pt>
                <c:pt idx="260">
                  <c:v>199.33187845063441</c:v>
                </c:pt>
                <c:pt idx="261">
                  <c:v>199.28187845063445</c:v>
                </c:pt>
                <c:pt idx="262">
                  <c:v>199.2318784506345</c:v>
                </c:pt>
                <c:pt idx="263">
                  <c:v>199.18187845063454</c:v>
                </c:pt>
                <c:pt idx="264">
                  <c:v>199.13187845063459</c:v>
                </c:pt>
                <c:pt idx="265">
                  <c:v>199.08187845063463</c:v>
                </c:pt>
                <c:pt idx="266">
                  <c:v>199.03187845063468</c:v>
                </c:pt>
                <c:pt idx="267">
                  <c:v>198.98187845063472</c:v>
                </c:pt>
                <c:pt idx="268">
                  <c:v>198.93187845063477</c:v>
                </c:pt>
                <c:pt idx="269">
                  <c:v>198.88187845063482</c:v>
                </c:pt>
                <c:pt idx="270">
                  <c:v>198.83187845063486</c:v>
                </c:pt>
                <c:pt idx="271">
                  <c:v>198.78187845063491</c:v>
                </c:pt>
                <c:pt idx="272">
                  <c:v>198.73187845063495</c:v>
                </c:pt>
                <c:pt idx="273">
                  <c:v>198.681878450635</c:v>
                </c:pt>
                <c:pt idx="274">
                  <c:v>198.63187845063504</c:v>
                </c:pt>
                <c:pt idx="275">
                  <c:v>198.58187845063509</c:v>
                </c:pt>
                <c:pt idx="276">
                  <c:v>198.53187845063513</c:v>
                </c:pt>
                <c:pt idx="277">
                  <c:v>198.48187845063518</c:v>
                </c:pt>
                <c:pt idx="278">
                  <c:v>198.43187845063522</c:v>
                </c:pt>
                <c:pt idx="279">
                  <c:v>198.38187845063527</c:v>
                </c:pt>
                <c:pt idx="280">
                  <c:v>198.33187845063532</c:v>
                </c:pt>
                <c:pt idx="281">
                  <c:v>198.28187845063536</c:v>
                </c:pt>
                <c:pt idx="282">
                  <c:v>198.23187845063541</c:v>
                </c:pt>
                <c:pt idx="283">
                  <c:v>198.18187845063545</c:v>
                </c:pt>
                <c:pt idx="284">
                  <c:v>198.1318784506355</c:v>
                </c:pt>
                <c:pt idx="285">
                  <c:v>198.08187845063554</c:v>
                </c:pt>
                <c:pt idx="286">
                  <c:v>198.03187845063559</c:v>
                </c:pt>
                <c:pt idx="287">
                  <c:v>197.98187845063563</c:v>
                </c:pt>
                <c:pt idx="288">
                  <c:v>197.93187845063568</c:v>
                </c:pt>
                <c:pt idx="289">
                  <c:v>197.88187845063572</c:v>
                </c:pt>
                <c:pt idx="290">
                  <c:v>197.83187845063577</c:v>
                </c:pt>
                <c:pt idx="291">
                  <c:v>197.78187845063582</c:v>
                </c:pt>
                <c:pt idx="292">
                  <c:v>197.73187845063586</c:v>
                </c:pt>
                <c:pt idx="293">
                  <c:v>197.68187845063591</c:v>
                </c:pt>
                <c:pt idx="294">
                  <c:v>197.63187845063595</c:v>
                </c:pt>
                <c:pt idx="295">
                  <c:v>197.581878450636</c:v>
                </c:pt>
                <c:pt idx="296">
                  <c:v>197.53187845063604</c:v>
                </c:pt>
                <c:pt idx="297">
                  <c:v>197.48187845063609</c:v>
                </c:pt>
                <c:pt idx="298">
                  <c:v>197.43187845063613</c:v>
                </c:pt>
                <c:pt idx="299">
                  <c:v>197.38187845063618</c:v>
                </c:pt>
                <c:pt idx="300">
                  <c:v>197.33187845063622</c:v>
                </c:pt>
                <c:pt idx="301">
                  <c:v>197.28187845063627</c:v>
                </c:pt>
                <c:pt idx="302">
                  <c:v>197.23187845063632</c:v>
                </c:pt>
                <c:pt idx="303">
                  <c:v>197.18187845063636</c:v>
                </c:pt>
              </c:numCache>
            </c:numRef>
          </c:xVal>
          <c:yVal>
            <c:numRef>
              <c:f>A750CR!$J$12:$J$315</c:f>
              <c:numCache>
                <c:formatCode>General</c:formatCode>
                <c:ptCount val="304"/>
                <c:pt idx="0">
                  <c:v>10.308389239193502</c:v>
                </c:pt>
                <c:pt idx="1">
                  <c:v>20.325092797218758</c:v>
                </c:pt>
                <c:pt idx="2">
                  <c:v>22.341796355243957</c:v>
                </c:pt>
                <c:pt idx="3">
                  <c:v>17.358499913269213</c:v>
                </c:pt>
                <c:pt idx="4">
                  <c:v>11.375203471294412</c:v>
                </c:pt>
                <c:pt idx="5">
                  <c:v>13.391907029319668</c:v>
                </c:pt>
                <c:pt idx="6">
                  <c:v>16.408610587344867</c:v>
                </c:pt>
                <c:pt idx="7">
                  <c:v>15.425314145370066</c:v>
                </c:pt>
                <c:pt idx="8">
                  <c:v>1.4420177033953223</c:v>
                </c:pt>
                <c:pt idx="9">
                  <c:v>15.458721261420521</c:v>
                </c:pt>
                <c:pt idx="10">
                  <c:v>24.475424819445777</c:v>
                </c:pt>
                <c:pt idx="11">
                  <c:v>8.4921283774709764</c:v>
                </c:pt>
                <c:pt idx="12">
                  <c:v>8.5088319354961754</c:v>
                </c:pt>
                <c:pt idx="13">
                  <c:v>20.525535493521431</c:v>
                </c:pt>
                <c:pt idx="14">
                  <c:v>6.5422390515466304</c:v>
                </c:pt>
                <c:pt idx="15">
                  <c:v>0.55894260957188635</c:v>
                </c:pt>
                <c:pt idx="16">
                  <c:v>22.575646167597085</c:v>
                </c:pt>
                <c:pt idx="17">
                  <c:v>16.592349725622284</c:v>
                </c:pt>
                <c:pt idx="18">
                  <c:v>-0.39094671635245959</c:v>
                </c:pt>
                <c:pt idx="19">
                  <c:v>17.625756841672739</c:v>
                </c:pt>
                <c:pt idx="20">
                  <c:v>21.642460399697995</c:v>
                </c:pt>
                <c:pt idx="21">
                  <c:v>3.6591639577231945</c:v>
                </c:pt>
                <c:pt idx="22">
                  <c:v>18.675867515748394</c:v>
                </c:pt>
                <c:pt idx="23">
                  <c:v>17.692571073773649</c:v>
                </c:pt>
                <c:pt idx="24">
                  <c:v>3.7092746317988485</c:v>
                </c:pt>
                <c:pt idx="25">
                  <c:v>31.725978189824104</c:v>
                </c:pt>
                <c:pt idx="26">
                  <c:v>2.7426817478493035</c:v>
                </c:pt>
                <c:pt idx="27">
                  <c:v>9.7593853058745026</c:v>
                </c:pt>
                <c:pt idx="28">
                  <c:v>36.776088863899759</c:v>
                </c:pt>
                <c:pt idx="29">
                  <c:v>-5.2072075780750433</c:v>
                </c:pt>
                <c:pt idx="30">
                  <c:v>10.809495979950213</c:v>
                </c:pt>
                <c:pt idx="31">
                  <c:v>19.826199537975413</c:v>
                </c:pt>
                <c:pt idx="32">
                  <c:v>18.842903096000612</c:v>
                </c:pt>
                <c:pt idx="33">
                  <c:v>6.8596066540258649</c:v>
                </c:pt>
                <c:pt idx="34">
                  <c:v>22.876310212051063</c:v>
                </c:pt>
                <c:pt idx="35">
                  <c:v>10.893013770076317</c:v>
                </c:pt>
                <c:pt idx="36">
                  <c:v>20.909717328101515</c:v>
                </c:pt>
                <c:pt idx="37">
                  <c:v>11.926420886126767</c:v>
                </c:pt>
                <c:pt idx="38">
                  <c:v>6.9431244441519597</c:v>
                </c:pt>
                <c:pt idx="39">
                  <c:v>13.959828002177151</c:v>
                </c:pt>
                <c:pt idx="40">
                  <c:v>2.9765315602023961</c:v>
                </c:pt>
                <c:pt idx="41">
                  <c:v>23.993235118227577</c:v>
                </c:pt>
                <c:pt idx="42">
                  <c:v>7.0099386762528111</c:v>
                </c:pt>
                <c:pt idx="43">
                  <c:v>-5.9733577657220236</c:v>
                </c:pt>
                <c:pt idx="44">
                  <c:v>24.043345792303125</c:v>
                </c:pt>
                <c:pt idx="45">
                  <c:v>6.0600493503283124</c:v>
                </c:pt>
                <c:pt idx="46">
                  <c:v>17.076752908353409</c:v>
                </c:pt>
                <c:pt idx="47">
                  <c:v>29.093456466378523</c:v>
                </c:pt>
                <c:pt idx="48">
                  <c:v>1.1101600244035164</c:v>
                </c:pt>
                <c:pt idx="49">
                  <c:v>-4.873136417571577</c:v>
                </c:pt>
                <c:pt idx="50">
                  <c:v>10.143567140453262</c:v>
                </c:pt>
                <c:pt idx="51">
                  <c:v>23.16027069847787</c:v>
                </c:pt>
                <c:pt idx="52">
                  <c:v>6.1769742565022883</c:v>
                </c:pt>
                <c:pt idx="53">
                  <c:v>26.193677814526303</c:v>
                </c:pt>
                <c:pt idx="54">
                  <c:v>10.210381372549834</c:v>
                </c:pt>
                <c:pt idx="55">
                  <c:v>24.22708493057274</c:v>
                </c:pt>
                <c:pt idx="56">
                  <c:v>2.2437884885946371</c:v>
                </c:pt>
                <c:pt idx="57">
                  <c:v>15.260492046615264</c:v>
                </c:pt>
                <c:pt idx="58">
                  <c:v>7.2771956046339881</c:v>
                </c:pt>
                <c:pt idx="59">
                  <c:v>11.293899162650145</c:v>
                </c:pt>
                <c:pt idx="60">
                  <c:v>11.310602720662803</c:v>
                </c:pt>
                <c:pt idx="61">
                  <c:v>9.3273062786704859</c:v>
                </c:pt>
                <c:pt idx="62">
                  <c:v>5.344009836671435</c:v>
                </c:pt>
                <c:pt idx="63">
                  <c:v>21.360713394662973</c:v>
                </c:pt>
                <c:pt idx="64">
                  <c:v>7.3774169526416564</c:v>
                </c:pt>
                <c:pt idx="65">
                  <c:v>14.394120510602763</c:v>
                </c:pt>
                <c:pt idx="66">
                  <c:v>6.4108240685396725</c:v>
                </c:pt>
                <c:pt idx="67">
                  <c:v>12.427527626443668</c:v>
                </c:pt>
                <c:pt idx="68">
                  <c:v>12.444231184302666</c:v>
                </c:pt>
                <c:pt idx="69">
                  <c:v>7.4609347421005889</c:v>
                </c:pt>
                <c:pt idx="70">
                  <c:v>7.4776382998154798</c:v>
                </c:pt>
                <c:pt idx="71">
                  <c:v>10.494341857417981</c:v>
                </c:pt>
                <c:pt idx="72">
                  <c:v>17.511045414868622</c:v>
                </c:pt>
                <c:pt idx="73">
                  <c:v>8.527748972114308</c:v>
                </c:pt>
                <c:pt idx="74">
                  <c:v>2.5444525290842552</c:v>
                </c:pt>
                <c:pt idx="75">
                  <c:v>24.561156085683717</c:v>
                </c:pt>
                <c:pt idx="76">
                  <c:v>19.577859641786684</c:v>
                </c:pt>
                <c:pt idx="77">
                  <c:v>1.5945631972256582</c:v>
                </c:pt>
                <c:pt idx="78">
                  <c:v>1.6112667517782902</c:v>
                </c:pt>
                <c:pt idx="79">
                  <c:v>15.627970305150582</c:v>
                </c:pt>
                <c:pt idx="80">
                  <c:v>14.644673856954025</c:v>
                </c:pt>
                <c:pt idx="81">
                  <c:v>13.661377406676898</c:v>
                </c:pt>
                <c:pt idx="82">
                  <c:v>-3.3219190463536465</c:v>
                </c:pt>
                <c:pt idx="83">
                  <c:v>10.694784496979457</c:v>
                </c:pt>
                <c:pt idx="84">
                  <c:v>3.7114880355206217</c:v>
                </c:pt>
                <c:pt idx="85">
                  <c:v>-4.2718084322398964</c:v>
                </c:pt>
                <c:pt idx="86">
                  <c:v>2.7448950917303261</c:v>
                </c:pt>
                <c:pt idx="87">
                  <c:v>11.761598604872368</c:v>
                </c:pt>
                <c:pt idx="88">
                  <c:v>4.7783021038653652</c:v>
                </c:pt>
                <c:pt idx="89">
                  <c:v>-3.2049944155904115</c:v>
                </c:pt>
                <c:pt idx="90">
                  <c:v>1.8117090409495533</c:v>
                </c:pt>
                <c:pt idx="91">
                  <c:v>12.828412466323602</c:v>
                </c:pt>
                <c:pt idx="92">
                  <c:v>0.84511585131959865</c:v>
                </c:pt>
                <c:pt idx="93">
                  <c:v>11.861819184113834</c:v>
                </c:pt>
                <c:pt idx="94">
                  <c:v>11.878522449564702</c:v>
                </c:pt>
                <c:pt idx="95">
                  <c:v>3.8952256283239874</c:v>
                </c:pt>
                <c:pt idx="96">
                  <c:v>-8.8071304276457568E-2</c:v>
                </c:pt>
                <c:pt idx="97">
                  <c:v>7.9286316203821059</c:v>
                </c:pt>
                <c:pt idx="98">
                  <c:v>-2.0546656375329388</c:v>
                </c:pt>
                <c:pt idx="99">
                  <c:v>-12.037963128468446</c:v>
                </c:pt>
                <c:pt idx="100">
                  <c:v>15.978739083828152</c:v>
                </c:pt>
                <c:pt idx="101">
                  <c:v>6.9954409189828315</c:v>
                </c:pt>
                <c:pt idx="102">
                  <c:v>-3.9878577241150719</c:v>
                </c:pt>
                <c:pt idx="103">
                  <c:v>6.0288430276231635</c:v>
                </c:pt>
                <c:pt idx="104">
                  <c:v>4.5543015260147035E-2</c:v>
                </c:pt>
                <c:pt idx="105">
                  <c:v>8.0622420401991217</c:v>
                </c:pt>
                <c:pt idx="106">
                  <c:v>-3.9210601451510723</c:v>
                </c:pt>
                <c:pt idx="107">
                  <c:v>-4.9043638487647883</c:v>
                </c:pt>
                <c:pt idx="108">
                  <c:v>5.1123305471437979</c:v>
                </c:pt>
                <c:pt idx="109">
                  <c:v>-2.8709774306968474</c:v>
                </c:pt>
                <c:pt idx="110">
                  <c:v>12.145711633027048</c:v>
                </c:pt>
                <c:pt idx="111">
                  <c:v>1.1623970176373084</c:v>
                </c:pt>
                <c:pt idx="112">
                  <c:v>13.179077836868208</c:v>
                </c:pt>
                <c:pt idx="113">
                  <c:v>2.1957530033242705</c:v>
                </c:pt>
                <c:pt idx="114">
                  <c:v>-4.7875788140913889</c:v>
                </c:pt>
                <c:pt idx="115">
                  <c:v>-0.77091924103066234</c:v>
                </c:pt>
                <c:pt idx="116">
                  <c:v>-11.75427025828224</c:v>
                </c:pt>
                <c:pt idx="117">
                  <c:v>-11.737634273747283</c:v>
                </c:pt>
                <c:pt idx="118">
                  <c:v>7.278985792285412</c:v>
                </c:pt>
                <c:pt idx="119">
                  <c:v>-1.7044135936139988</c:v>
                </c:pt>
                <c:pt idx="120">
                  <c:v>-3.6878366967232656</c:v>
                </c:pt>
                <c:pt idx="121">
                  <c:v>2.3287113463686522</c:v>
                </c:pt>
                <c:pt idx="122">
                  <c:v>14.34522436437901</c:v>
                </c:pt>
                <c:pt idx="123">
                  <c:v>-5.6383050395182073</c:v>
                </c:pt>
                <c:pt idx="124">
                  <c:v>4.3781142900230368</c:v>
                </c:pt>
                <c:pt idx="125">
                  <c:v>-7.6055281976110614</c:v>
                </c:pt>
                <c:pt idx="126">
                  <c:v>-11.589245057856951</c:v>
                </c:pt>
                <c:pt idx="127">
                  <c:v>-5.5730511959473645</c:v>
                </c:pt>
                <c:pt idx="128">
                  <c:v>11.443035736115396</c:v>
                </c:pt>
                <c:pt idx="129">
                  <c:v>-5.5410051158292468</c:v>
                </c:pt>
                <c:pt idx="130">
                  <c:v>-9.5251983288456383</c:v>
                </c:pt>
                <c:pt idx="131">
                  <c:v>-2.5095727964674621</c:v>
                </c:pt>
                <c:pt idx="132">
                  <c:v>16.505837596946836</c:v>
                </c:pt>
                <c:pt idx="133">
                  <c:v>-9.4790067873710697</c:v>
                </c:pt>
                <c:pt idx="134">
                  <c:v>10.535847795716377</c:v>
                </c:pt>
                <c:pt idx="135">
                  <c:v>1.5503475062433183</c:v>
                </c:pt>
                <c:pt idx="136">
                  <c:v>4.5644298333035556</c:v>
                </c:pt>
                <c:pt idx="137">
                  <c:v>-5.4219776172778316</c:v>
                </c:pt>
                <c:pt idx="138">
                  <c:v>-4.4089584714554046</c:v>
                </c:pt>
                <c:pt idx="139">
                  <c:v>-1.3966090812133123</c:v>
                </c:pt>
                <c:pt idx="140">
                  <c:v>1.6149598262231271</c:v>
                </c:pt>
                <c:pt idx="141">
                  <c:v>21.625621335544878</c:v>
                </c:pt>
                <c:pt idx="142">
                  <c:v>-16.364769640966436</c:v>
                </c:pt>
                <c:pt idx="143">
                  <c:v>7.6436214740082802</c:v>
                </c:pt>
                <c:pt idx="144">
                  <c:v>-0.34939342326793532</c:v>
                </c:pt>
                <c:pt idx="145">
                  <c:v>-8.3440276507390365</c:v>
                </c:pt>
                <c:pt idx="146">
                  <c:v>1.6594775378979514</c:v>
                </c:pt>
                <c:pt idx="147">
                  <c:v>-0.33914995548364008</c:v>
                </c:pt>
                <c:pt idx="148">
                  <c:v>2.6597838350597511</c:v>
                </c:pt>
                <c:pt idx="149">
                  <c:v>1.6559356730257284</c:v>
                </c:pt>
                <c:pt idx="150">
                  <c:v>-3.3510783102813728</c:v>
                </c:pt>
                <c:pt idx="151">
                  <c:v>-1.3616861924981067</c:v>
                </c:pt>
                <c:pt idx="152">
                  <c:v>10.623636037199573</c:v>
                </c:pt>
                <c:pt idx="153">
                  <c:v>10.604360676161731</c:v>
                </c:pt>
                <c:pt idx="154">
                  <c:v>15.579904439288843</c:v>
                </c:pt>
                <c:pt idx="155">
                  <c:v>-8.450375438534385</c:v>
                </c:pt>
                <c:pt idx="156">
                  <c:v>2.5128149163111559</c:v>
                </c:pt>
                <c:pt idx="157">
                  <c:v>18.468702202841314</c:v>
                </c:pt>
                <c:pt idx="158">
                  <c:v>-7.5835577415447073</c:v>
                </c:pt>
                <c:pt idx="159">
                  <c:v>6.3551165634857147</c:v>
                </c:pt>
                <c:pt idx="160">
                  <c:v>9.2837290092608011</c:v>
                </c:pt>
                <c:pt idx="161">
                  <c:v>16.20120300805462</c:v>
                </c:pt>
                <c:pt idx="162">
                  <c:v>-0.89362097071382529</c:v>
                </c:pt>
                <c:pt idx="163">
                  <c:v>7.9980126516768326</c:v>
                </c:pt>
                <c:pt idx="164">
                  <c:v>-3.1252267744130799</c:v>
                </c:pt>
                <c:pt idx="165">
                  <c:v>14.735243243221973</c:v>
                </c:pt>
                <c:pt idx="166">
                  <c:v>5.5779185165957781</c:v>
                </c:pt>
                <c:pt idx="167">
                  <c:v>-1.5987907361473146</c:v>
                </c:pt>
                <c:pt idx="168">
                  <c:v>-8.7965577964485071</c:v>
                </c:pt>
                <c:pt idx="169">
                  <c:v>22.982863753596465</c:v>
                </c:pt>
                <c:pt idx="170">
                  <c:v>18.737644426461671</c:v>
                </c:pt>
                <c:pt idx="171">
                  <c:v>3.4658845050141407</c:v>
                </c:pt>
                <c:pt idx="172">
                  <c:v>9.165621073456073</c:v>
                </c:pt>
                <c:pt idx="173">
                  <c:v>-2.1651635344512838</c:v>
                </c:pt>
                <c:pt idx="174">
                  <c:v>-2.5285318227104483</c:v>
                </c:pt>
                <c:pt idx="175">
                  <c:v>7.0734202735590097</c:v>
                </c:pt>
                <c:pt idx="176">
                  <c:v>-4.3614237020334503</c:v>
                </c:pt>
                <c:pt idx="177">
                  <c:v>-3.8351863276876745</c:v>
                </c:pt>
                <c:pt idx="178">
                  <c:v>1.6500195468930325</c:v>
                </c:pt>
                <c:pt idx="179">
                  <c:v>-13.907891964431776</c:v>
                </c:pt>
                <c:pt idx="180">
                  <c:v>6.4890387403724858</c:v>
                </c:pt>
                <c:pt idx="181">
                  <c:v>-4.1611635600994523</c:v>
                </c:pt>
                <c:pt idx="182">
                  <c:v>2.1396117841801594</c:v>
                </c:pt>
                <c:pt idx="183">
                  <c:v>-4.6104171931881783</c:v>
                </c:pt>
                <c:pt idx="184">
                  <c:v>9.5870970334164731</c:v>
                </c:pt>
                <c:pt idx="185">
                  <c:v>16.730653934557168</c:v>
                </c:pt>
                <c:pt idx="186">
                  <c:v>-12.181072557986619</c:v>
                </c:pt>
                <c:pt idx="187">
                  <c:v>0.85078822035880641</c:v>
                </c:pt>
                <c:pt idx="188">
                  <c:v>-4.1746746379942135</c:v>
                </c:pt>
                <c:pt idx="189">
                  <c:v>-3.2581328459563892</c:v>
                </c:pt>
                <c:pt idx="190">
                  <c:v>-3.3999994499003723</c:v>
                </c:pt>
                <c:pt idx="191">
                  <c:v>1.3995889708556106</c:v>
                </c:pt>
                <c:pt idx="192">
                  <c:v>0.14078805347732626</c:v>
                </c:pt>
                <c:pt idx="193">
                  <c:v>18.82405897369485</c:v>
                </c:pt>
                <c:pt idx="194">
                  <c:v>8.4501789751635705</c:v>
                </c:pt>
                <c:pt idx="195">
                  <c:v>-2.9797512405332931</c:v>
                </c:pt>
                <c:pt idx="196">
                  <c:v>4.5356964169846421</c:v>
                </c:pt>
                <c:pt idx="197">
                  <c:v>6.998277614001033</c:v>
                </c:pt>
                <c:pt idx="198">
                  <c:v>10.410071794794241</c:v>
                </c:pt>
                <c:pt idx="199">
                  <c:v>-1.2265257911318272</c:v>
                </c:pt>
                <c:pt idx="200">
                  <c:v>-10.908816367524658</c:v>
                </c:pt>
                <c:pt idx="201">
                  <c:v>-6.6338142804332279</c:v>
                </c:pt>
                <c:pt idx="202">
                  <c:v>-2.3982680105692893</c:v>
                </c:pt>
                <c:pt idx="203">
                  <c:v>-14.198685464475048</c:v>
                </c:pt>
                <c:pt idx="204">
                  <c:v>-1.0313633788524328</c:v>
                </c:pt>
                <c:pt idx="205">
                  <c:v>18.107579411212853</c:v>
                </c:pt>
                <c:pt idx="206">
                  <c:v>1.2221651739518933</c:v>
                </c:pt>
                <c:pt idx="207">
                  <c:v>8.316517370136701</c:v>
                </c:pt>
                <c:pt idx="208">
                  <c:v>12.394818128633197</c:v>
                </c:pt>
                <c:pt idx="209">
                  <c:v>16.461263683862718</c:v>
                </c:pt>
                <c:pt idx="210">
                  <c:v>13.520018421185853</c:v>
                </c:pt>
                <c:pt idx="211">
                  <c:v>2.5751682384493151</c:v>
                </c:pt>
                <c:pt idx="212">
                  <c:v>15.630673984127029</c:v>
                </c:pt>
                <c:pt idx="213">
                  <c:v>-5.3096742270710351</c:v>
                </c:pt>
                <c:pt idx="214">
                  <c:v>-21.242300993108117</c:v>
                </c:pt>
                <c:pt idx="215">
                  <c:v>0.83611294243501533</c:v>
                </c:pt>
                <c:pt idx="216">
                  <c:v>-7.0714073594439242</c:v>
                </c:pt>
                <c:pt idx="217">
                  <c:v>-5.9621648825803817</c:v>
                </c:pt>
                <c:pt idx="218">
                  <c:v>12.166180475539619</c:v>
                </c:pt>
                <c:pt idx="219">
                  <c:v>-2.6844112585745563</c:v>
                </c:pt>
                <c:pt idx="220">
                  <c:v>-7.512376935857688</c:v>
                </c:pt>
                <c:pt idx="221">
                  <c:v>-2.3165601586548803</c:v>
                </c:pt>
                <c:pt idx="222">
                  <c:v>19.903786235956431</c:v>
                </c:pt>
                <c:pt idx="223">
                  <c:v>-0.85099457084089636</c:v>
                </c:pt>
                <c:pt idx="224">
                  <c:v>18.419049825522563</c:v>
                </c:pt>
                <c:pt idx="225">
                  <c:v>4.7135022859784215</c:v>
                </c:pt>
                <c:pt idx="226">
                  <c:v>1.031605316450225</c:v>
                </c:pt>
                <c:pt idx="227">
                  <c:v>-10.62770201307201</c:v>
                </c:pt>
                <c:pt idx="228">
                  <c:v>-9.265739799398176</c:v>
                </c:pt>
                <c:pt idx="229">
                  <c:v>7.1159637784515866</c:v>
                </c:pt>
                <c:pt idx="230">
                  <c:v>24.515729674638976</c:v>
                </c:pt>
                <c:pt idx="231">
                  <c:v>-4.0682095045637823</c:v>
                </c:pt>
                <c:pt idx="232">
                  <c:v>23.362357362459406</c:v>
                </c:pt>
                <c:pt idx="233">
                  <c:v>20.805690042777655</c:v>
                </c:pt>
                <c:pt idx="234">
                  <c:v>3.2601691669589741</c:v>
                </c:pt>
                <c:pt idx="235">
                  <c:v>3.724369273955034</c:v>
                </c:pt>
                <c:pt idx="236">
                  <c:v>13.197131361264383</c:v>
                </c:pt>
                <c:pt idx="237">
                  <c:v>22.677633581979634</c:v>
                </c:pt>
                <c:pt idx="238">
                  <c:v>13.16545871862354</c:v>
                </c:pt>
                <c:pt idx="239">
                  <c:v>-1.339342921894243</c:v>
                </c:pt>
                <c:pt idx="240">
                  <c:v>-3.8361965068515786</c:v>
                </c:pt>
                <c:pt idx="241">
                  <c:v>6.6760471830515655</c:v>
                </c:pt>
                <c:pt idx="242">
                  <c:v>-8.8008466799791023</c:v>
                </c:pt>
                <c:pt idx="243">
                  <c:v>-16.264464734760466</c:v>
                </c:pt>
                <c:pt idx="244">
                  <c:v>8.2882765796345268</c:v>
                </c:pt>
                <c:pt idx="245">
                  <c:v>-2.1388579244485868</c:v>
                </c:pt>
                <c:pt idx="246">
                  <c:v>22.458577354509984</c:v>
                </c:pt>
                <c:pt idx="247">
                  <c:v>-6.9143035303789162</c:v>
                </c:pt>
                <c:pt idx="248">
                  <c:v>-10.251742444490574</c:v>
                </c:pt>
                <c:pt idx="249">
                  <c:v>7.4526264797999033</c:v>
                </c:pt>
                <c:pt idx="250">
                  <c:v>1.2057287842812912</c:v>
                </c:pt>
                <c:pt idx="251">
                  <c:v>-0.98500960346478905</c:v>
                </c:pt>
                <c:pt idx="252">
                  <c:v>-10.111732200157249</c:v>
                </c:pt>
                <c:pt idx="253">
                  <c:v>-2.1662314536248317</c:v>
                </c:pt>
                <c:pt idx="254">
                  <c:v>8.8599631820038667</c:v>
                </c:pt>
                <c:pt idx="255">
                  <c:v>0.97548981675191726</c:v>
                </c:pt>
                <c:pt idx="256">
                  <c:v>-14.810947280471424</c:v>
                </c:pt>
                <c:pt idx="257">
                  <c:v>-27.490683563689927</c:v>
                </c:pt>
                <c:pt idx="258">
                  <c:v>-14.055202975156604</c:v>
                </c:pt>
                <c:pt idx="259">
                  <c:v>-1.4962479357330523</c:v>
                </c:pt>
                <c:pt idx="260">
                  <c:v>-2.805928866619297</c:v>
                </c:pt>
                <c:pt idx="261">
                  <c:v>-0.97683154409212136</c:v>
                </c:pt>
                <c:pt idx="262">
                  <c:v>-14.002120615156727</c:v>
                </c:pt>
                <c:pt idx="263">
                  <c:v>-0.87563765857450448</c:v>
                </c:pt>
                <c:pt idx="264">
                  <c:v>4.4080077385486192</c:v>
                </c:pt>
                <c:pt idx="265">
                  <c:v>-16.146644694676496</c:v>
                </c:pt>
                <c:pt idx="266">
                  <c:v>-15.535978908672689</c:v>
                </c:pt>
                <c:pt idx="267">
                  <c:v>-2.7573647313213456</c:v>
                </c:pt>
                <c:pt idx="268">
                  <c:v>2.1907916707214667</c:v>
                </c:pt>
                <c:pt idx="269">
                  <c:v>-25.690990188581651</c:v>
                </c:pt>
                <c:pt idx="270">
                  <c:v>-29.403290076533381</c:v>
                </c:pt>
                <c:pt idx="271">
                  <c:v>-14.947798660250868</c:v>
                </c:pt>
                <c:pt idx="272">
                  <c:v>-21.327315673788206</c:v>
                </c:pt>
                <c:pt idx="273">
                  <c:v>9.4542652588187366</c:v>
                </c:pt>
                <c:pt idx="274">
                  <c:v>9.3919848269638777</c:v>
                </c:pt>
                <c:pt idx="275">
                  <c:v>-8.5201412554606861</c:v>
                </c:pt>
                <c:pt idx="276">
                  <c:v>-3.2890697385749093</c:v>
                </c:pt>
                <c:pt idx="277">
                  <c:v>-0.92266640422462842</c:v>
                </c:pt>
                <c:pt idx="278">
                  <c:v>14.570367254049984</c:v>
                </c:pt>
                <c:pt idx="279">
                  <c:v>-12.81942392629557</c:v>
                </c:pt>
                <c:pt idx="280">
                  <c:v>0.89784071476117333</c:v>
                </c:pt>
                <c:pt idx="281">
                  <c:v>-0.28852675746038869</c:v>
                </c:pt>
                <c:pt idx="282">
                  <c:v>-12.389682614517071</c:v>
                </c:pt>
                <c:pt idx="283">
                  <c:v>5.5828520196068041</c:v>
                </c:pt>
                <c:pt idx="284">
                  <c:v>-18.382703575634906</c:v>
                </c:pt>
                <c:pt idx="285">
                  <c:v>19.701715872952107</c:v>
                </c:pt>
                <c:pt idx="286">
                  <c:v>0.82412616200400635</c:v>
                </c:pt>
                <c:pt idx="287">
                  <c:v>12.972595749662077</c:v>
                </c:pt>
                <c:pt idx="288">
                  <c:v>7.1353442549802679</c:v>
                </c:pt>
                <c:pt idx="289">
                  <c:v>-0.69916382668493782</c:v>
                </c:pt>
                <c:pt idx="290">
                  <c:v>26.457868779014674</c:v>
                </c:pt>
                <c:pt idx="291">
                  <c:v>-3.4043466843987886</c:v>
                </c:pt>
                <c:pt idx="292">
                  <c:v>-0.2961112882200112</c:v>
                </c:pt>
                <c:pt idx="293">
                  <c:v>-0.22717279396280787</c:v>
                </c:pt>
                <c:pt idx="294">
                  <c:v>14.793331410323241</c:v>
                </c:pt>
                <c:pt idx="295">
                  <c:v>4.7569224914950468</c:v>
                </c:pt>
                <c:pt idx="296">
                  <c:v>20.655819295050023</c:v>
                </c:pt>
                <c:pt idx="297">
                  <c:v>11.482968376692632</c:v>
                </c:pt>
                <c:pt idx="298">
                  <c:v>26.232065041111845</c:v>
                </c:pt>
                <c:pt idx="299">
                  <c:v>15.897565611981761</c:v>
                </c:pt>
                <c:pt idx="300">
                  <c:v>18.474691270903918</c:v>
                </c:pt>
                <c:pt idx="301">
                  <c:v>7.9594239043681441</c:v>
                </c:pt>
                <c:pt idx="302">
                  <c:v>4.3484944857579535</c:v>
                </c:pt>
                <c:pt idx="303">
                  <c:v>9.6393645932202112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B7-4EEB-B731-4BC77360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43328"/>
        <c:axId val="189849984"/>
      </c:scatterChart>
      <c:valAx>
        <c:axId val="18984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9984"/>
        <c:crosses val="autoZero"/>
        <c:crossBetween val="midCat"/>
      </c:valAx>
      <c:valAx>
        <c:axId val="189849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98433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8.8889005540974064E-2"/>
          <c:h val="0.21344555459979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1025</c:v>
                </c:pt>
                <c:pt idx="1">
                  <c:v>1025.05</c:v>
                </c:pt>
                <c:pt idx="2">
                  <c:v>1025.0999999999999</c:v>
                </c:pt>
                <c:pt idx="3">
                  <c:v>1025.1499999999999</c:v>
                </c:pt>
                <c:pt idx="4">
                  <c:v>1025.1999999999998</c:v>
                </c:pt>
                <c:pt idx="5">
                  <c:v>1025.2499999999998</c:v>
                </c:pt>
                <c:pt idx="6">
                  <c:v>1025.2999999999997</c:v>
                </c:pt>
                <c:pt idx="7">
                  <c:v>1025.3499999999997</c:v>
                </c:pt>
                <c:pt idx="8">
                  <c:v>1025.3999999999996</c:v>
                </c:pt>
                <c:pt idx="9">
                  <c:v>1025.4499999999996</c:v>
                </c:pt>
                <c:pt idx="10">
                  <c:v>1025.4999999999995</c:v>
                </c:pt>
                <c:pt idx="11">
                  <c:v>1025.5499999999995</c:v>
                </c:pt>
                <c:pt idx="12">
                  <c:v>1025.5999999999995</c:v>
                </c:pt>
                <c:pt idx="13">
                  <c:v>1025.6499999999994</c:v>
                </c:pt>
                <c:pt idx="14">
                  <c:v>1025.6999999999994</c:v>
                </c:pt>
                <c:pt idx="15">
                  <c:v>1025.7499999999993</c:v>
                </c:pt>
                <c:pt idx="16">
                  <c:v>1025.7999999999993</c:v>
                </c:pt>
                <c:pt idx="17">
                  <c:v>1025.8499999999992</c:v>
                </c:pt>
                <c:pt idx="18">
                  <c:v>1025.8999999999992</c:v>
                </c:pt>
                <c:pt idx="19">
                  <c:v>1025.9499999999991</c:v>
                </c:pt>
                <c:pt idx="20">
                  <c:v>1025.9999999999991</c:v>
                </c:pt>
                <c:pt idx="21">
                  <c:v>1026.049999999999</c:v>
                </c:pt>
                <c:pt idx="22">
                  <c:v>1026.099999999999</c:v>
                </c:pt>
                <c:pt idx="23">
                  <c:v>1026.149999999999</c:v>
                </c:pt>
                <c:pt idx="24">
                  <c:v>1026.1999999999989</c:v>
                </c:pt>
                <c:pt idx="25">
                  <c:v>1026.2499999999989</c:v>
                </c:pt>
                <c:pt idx="26">
                  <c:v>1026.2999999999988</c:v>
                </c:pt>
                <c:pt idx="27">
                  <c:v>1026.3499999999988</c:v>
                </c:pt>
                <c:pt idx="28">
                  <c:v>1026.3999999999987</c:v>
                </c:pt>
                <c:pt idx="29">
                  <c:v>1026.4499999999987</c:v>
                </c:pt>
                <c:pt idx="30">
                  <c:v>1026.4999999999986</c:v>
                </c:pt>
                <c:pt idx="31">
                  <c:v>1026.5499999999986</c:v>
                </c:pt>
                <c:pt idx="32">
                  <c:v>1026.5999999999985</c:v>
                </c:pt>
                <c:pt idx="33">
                  <c:v>1026.6499999999985</c:v>
                </c:pt>
                <c:pt idx="34">
                  <c:v>1026.6999999999985</c:v>
                </c:pt>
                <c:pt idx="35">
                  <c:v>1026.7499999999984</c:v>
                </c:pt>
                <c:pt idx="36">
                  <c:v>1026.7999999999984</c:v>
                </c:pt>
                <c:pt idx="37">
                  <c:v>1026.8499999999983</c:v>
                </c:pt>
                <c:pt idx="38">
                  <c:v>1026.8999999999983</c:v>
                </c:pt>
                <c:pt idx="39">
                  <c:v>1026.9499999999982</c:v>
                </c:pt>
                <c:pt idx="40">
                  <c:v>1026.9999999999982</c:v>
                </c:pt>
                <c:pt idx="41">
                  <c:v>1027.0499999999981</c:v>
                </c:pt>
                <c:pt idx="42">
                  <c:v>1027.0999999999981</c:v>
                </c:pt>
                <c:pt idx="43">
                  <c:v>1027.149999999998</c:v>
                </c:pt>
                <c:pt idx="44">
                  <c:v>1027.199999999998</c:v>
                </c:pt>
                <c:pt idx="45">
                  <c:v>1027.249999999998</c:v>
                </c:pt>
                <c:pt idx="46">
                  <c:v>1027.2999999999979</c:v>
                </c:pt>
                <c:pt idx="47">
                  <c:v>1027.3499999999979</c:v>
                </c:pt>
                <c:pt idx="48">
                  <c:v>1027.3999999999978</c:v>
                </c:pt>
                <c:pt idx="49">
                  <c:v>1027.4499999999978</c:v>
                </c:pt>
                <c:pt idx="50">
                  <c:v>1027.4999999999977</c:v>
                </c:pt>
                <c:pt idx="51">
                  <c:v>1027.5499999999977</c:v>
                </c:pt>
                <c:pt idx="52">
                  <c:v>1027.5999999999976</c:v>
                </c:pt>
                <c:pt idx="53">
                  <c:v>1027.6499999999976</c:v>
                </c:pt>
                <c:pt idx="54">
                  <c:v>1027.6999999999975</c:v>
                </c:pt>
                <c:pt idx="55">
                  <c:v>1027.7499999999975</c:v>
                </c:pt>
                <c:pt idx="56">
                  <c:v>1027.7999999999975</c:v>
                </c:pt>
                <c:pt idx="57">
                  <c:v>1027.8499999999974</c:v>
                </c:pt>
                <c:pt idx="58">
                  <c:v>1027.8999999999974</c:v>
                </c:pt>
                <c:pt idx="59">
                  <c:v>1027.9499999999973</c:v>
                </c:pt>
                <c:pt idx="60">
                  <c:v>1027.9999999999973</c:v>
                </c:pt>
                <c:pt idx="61">
                  <c:v>1028.0499999999972</c:v>
                </c:pt>
                <c:pt idx="62">
                  <c:v>1028.0999999999972</c:v>
                </c:pt>
                <c:pt idx="63">
                  <c:v>1028.1499999999971</c:v>
                </c:pt>
                <c:pt idx="64">
                  <c:v>1028.1999999999971</c:v>
                </c:pt>
                <c:pt idx="65">
                  <c:v>1028.249999999997</c:v>
                </c:pt>
                <c:pt idx="66">
                  <c:v>1028.299999999997</c:v>
                </c:pt>
                <c:pt idx="67">
                  <c:v>1028.349999999997</c:v>
                </c:pt>
                <c:pt idx="68">
                  <c:v>1028.3999999999969</c:v>
                </c:pt>
                <c:pt idx="69">
                  <c:v>1028.4499999999969</c:v>
                </c:pt>
                <c:pt idx="70">
                  <c:v>1028.4999999999968</c:v>
                </c:pt>
                <c:pt idx="71">
                  <c:v>1028.5499999999968</c:v>
                </c:pt>
                <c:pt idx="72">
                  <c:v>1028.5999999999967</c:v>
                </c:pt>
                <c:pt idx="73">
                  <c:v>1028.6499999999967</c:v>
                </c:pt>
                <c:pt idx="74">
                  <c:v>1028.6999999999966</c:v>
                </c:pt>
                <c:pt idx="75">
                  <c:v>1028.7499999999966</c:v>
                </c:pt>
                <c:pt idx="76">
                  <c:v>1028.7999999999965</c:v>
                </c:pt>
                <c:pt idx="77">
                  <c:v>1028.8499999999965</c:v>
                </c:pt>
                <c:pt idx="78">
                  <c:v>1028.8999999999965</c:v>
                </c:pt>
                <c:pt idx="79">
                  <c:v>1028.9499999999964</c:v>
                </c:pt>
                <c:pt idx="80">
                  <c:v>1028.9999999999964</c:v>
                </c:pt>
                <c:pt idx="81">
                  <c:v>1029.0499999999963</c:v>
                </c:pt>
                <c:pt idx="82">
                  <c:v>1029.0999999999963</c:v>
                </c:pt>
                <c:pt idx="83">
                  <c:v>1029.1499999999962</c:v>
                </c:pt>
                <c:pt idx="84">
                  <c:v>1029.1999999999962</c:v>
                </c:pt>
                <c:pt idx="85">
                  <c:v>1029.2499999999961</c:v>
                </c:pt>
                <c:pt idx="86">
                  <c:v>1029.2999999999961</c:v>
                </c:pt>
                <c:pt idx="87">
                  <c:v>1029.349999999996</c:v>
                </c:pt>
                <c:pt idx="88">
                  <c:v>1029.399999999996</c:v>
                </c:pt>
                <c:pt idx="89">
                  <c:v>1029.449999999996</c:v>
                </c:pt>
                <c:pt idx="90">
                  <c:v>1029.4999999999959</c:v>
                </c:pt>
                <c:pt idx="91">
                  <c:v>1029.5499999999959</c:v>
                </c:pt>
                <c:pt idx="92">
                  <c:v>1029.5999999999958</c:v>
                </c:pt>
                <c:pt idx="93">
                  <c:v>1029.6499999999958</c:v>
                </c:pt>
                <c:pt idx="94">
                  <c:v>1029.6999999999957</c:v>
                </c:pt>
                <c:pt idx="95">
                  <c:v>1029.7499999999957</c:v>
                </c:pt>
                <c:pt idx="96">
                  <c:v>1029.7999999999956</c:v>
                </c:pt>
                <c:pt idx="97">
                  <c:v>1029.8499999999956</c:v>
                </c:pt>
                <c:pt idx="98">
                  <c:v>1029.8999999999955</c:v>
                </c:pt>
                <c:pt idx="99">
                  <c:v>1029.9499999999955</c:v>
                </c:pt>
                <c:pt idx="100">
                  <c:v>1029.9999999999955</c:v>
                </c:pt>
                <c:pt idx="101">
                  <c:v>1030.0499999999954</c:v>
                </c:pt>
                <c:pt idx="102">
                  <c:v>1030.0999999999954</c:v>
                </c:pt>
                <c:pt idx="103">
                  <c:v>1030.1499999999953</c:v>
                </c:pt>
                <c:pt idx="104">
                  <c:v>1030.1999999999953</c:v>
                </c:pt>
                <c:pt idx="105">
                  <c:v>1030.2499999999952</c:v>
                </c:pt>
                <c:pt idx="106">
                  <c:v>1030.2999999999952</c:v>
                </c:pt>
                <c:pt idx="107">
                  <c:v>1030.3499999999951</c:v>
                </c:pt>
                <c:pt idx="108">
                  <c:v>1030.3999999999951</c:v>
                </c:pt>
                <c:pt idx="109">
                  <c:v>1030.449999999995</c:v>
                </c:pt>
                <c:pt idx="110">
                  <c:v>1030.499999999995</c:v>
                </c:pt>
                <c:pt idx="111">
                  <c:v>1030.549999999995</c:v>
                </c:pt>
                <c:pt idx="112">
                  <c:v>1030.5999999999949</c:v>
                </c:pt>
                <c:pt idx="113">
                  <c:v>1030.6499999999949</c:v>
                </c:pt>
                <c:pt idx="114">
                  <c:v>1030.6999999999948</c:v>
                </c:pt>
                <c:pt idx="115">
                  <c:v>1030.7499999999948</c:v>
                </c:pt>
                <c:pt idx="116">
                  <c:v>1030.7999999999947</c:v>
                </c:pt>
                <c:pt idx="117">
                  <c:v>1030.8499999999947</c:v>
                </c:pt>
                <c:pt idx="118">
                  <c:v>1030.8999999999946</c:v>
                </c:pt>
                <c:pt idx="119">
                  <c:v>1030.9499999999946</c:v>
                </c:pt>
                <c:pt idx="120">
                  <c:v>1030.9999999999945</c:v>
                </c:pt>
                <c:pt idx="121">
                  <c:v>1031.0499999999945</c:v>
                </c:pt>
                <c:pt idx="122">
                  <c:v>1031.0999999999945</c:v>
                </c:pt>
                <c:pt idx="123">
                  <c:v>1031.1499999999944</c:v>
                </c:pt>
                <c:pt idx="124">
                  <c:v>1031.1999999999944</c:v>
                </c:pt>
                <c:pt idx="125">
                  <c:v>1031.2499999999943</c:v>
                </c:pt>
                <c:pt idx="126">
                  <c:v>1031.2999999999943</c:v>
                </c:pt>
                <c:pt idx="127">
                  <c:v>1031.3499999999942</c:v>
                </c:pt>
                <c:pt idx="128">
                  <c:v>1031.3999999999942</c:v>
                </c:pt>
                <c:pt idx="129">
                  <c:v>1031.4499999999941</c:v>
                </c:pt>
                <c:pt idx="130">
                  <c:v>1031.4999999999941</c:v>
                </c:pt>
                <c:pt idx="131">
                  <c:v>1031.549999999994</c:v>
                </c:pt>
                <c:pt idx="132">
                  <c:v>1031.599999999994</c:v>
                </c:pt>
                <c:pt idx="133">
                  <c:v>1031.649999999994</c:v>
                </c:pt>
                <c:pt idx="134">
                  <c:v>1031.6999999999939</c:v>
                </c:pt>
                <c:pt idx="135">
                  <c:v>1031.7499999999939</c:v>
                </c:pt>
                <c:pt idx="136">
                  <c:v>1031.7999999999938</c:v>
                </c:pt>
                <c:pt idx="137">
                  <c:v>1031.8499999999938</c:v>
                </c:pt>
                <c:pt idx="138">
                  <c:v>1031.8999999999937</c:v>
                </c:pt>
                <c:pt idx="139">
                  <c:v>1031.9499999999937</c:v>
                </c:pt>
                <c:pt idx="140">
                  <c:v>1031.9999999999936</c:v>
                </c:pt>
                <c:pt idx="141">
                  <c:v>1032.0499999999936</c:v>
                </c:pt>
                <c:pt idx="142">
                  <c:v>1032.0999999999935</c:v>
                </c:pt>
                <c:pt idx="143">
                  <c:v>1032.1499999999935</c:v>
                </c:pt>
                <c:pt idx="144">
                  <c:v>1032.1999999999935</c:v>
                </c:pt>
                <c:pt idx="145">
                  <c:v>1032.2499999999934</c:v>
                </c:pt>
                <c:pt idx="146">
                  <c:v>1032.2999999999934</c:v>
                </c:pt>
                <c:pt idx="147">
                  <c:v>1032.3499999999933</c:v>
                </c:pt>
                <c:pt idx="148">
                  <c:v>1032.3999999999933</c:v>
                </c:pt>
                <c:pt idx="149">
                  <c:v>1032.4499999999932</c:v>
                </c:pt>
                <c:pt idx="150">
                  <c:v>1032.4999999999932</c:v>
                </c:pt>
                <c:pt idx="151">
                  <c:v>1032.5499999999931</c:v>
                </c:pt>
                <c:pt idx="152">
                  <c:v>1032.5999999999931</c:v>
                </c:pt>
                <c:pt idx="153">
                  <c:v>1032.649999999993</c:v>
                </c:pt>
                <c:pt idx="154">
                  <c:v>1032.699999999993</c:v>
                </c:pt>
                <c:pt idx="155">
                  <c:v>1032.749999999993</c:v>
                </c:pt>
                <c:pt idx="156">
                  <c:v>1032.7999999999929</c:v>
                </c:pt>
                <c:pt idx="157">
                  <c:v>1032.8499999999929</c:v>
                </c:pt>
                <c:pt idx="158">
                  <c:v>1032.8999999999928</c:v>
                </c:pt>
                <c:pt idx="159">
                  <c:v>1032.9499999999928</c:v>
                </c:pt>
                <c:pt idx="160">
                  <c:v>1032.9999999999927</c:v>
                </c:pt>
                <c:pt idx="161">
                  <c:v>1033.0499999999927</c:v>
                </c:pt>
                <c:pt idx="162">
                  <c:v>1033.0999999999926</c:v>
                </c:pt>
                <c:pt idx="163">
                  <c:v>1033.1499999999926</c:v>
                </c:pt>
                <c:pt idx="164">
                  <c:v>1033.1999999999925</c:v>
                </c:pt>
                <c:pt idx="165">
                  <c:v>1033.2499999999925</c:v>
                </c:pt>
                <c:pt idx="166">
                  <c:v>1033.2999999999925</c:v>
                </c:pt>
                <c:pt idx="167">
                  <c:v>1033.3499999999924</c:v>
                </c:pt>
                <c:pt idx="168">
                  <c:v>1033.3999999999924</c:v>
                </c:pt>
                <c:pt idx="169">
                  <c:v>1033.4499999999923</c:v>
                </c:pt>
                <c:pt idx="170">
                  <c:v>1033.4999999999923</c:v>
                </c:pt>
                <c:pt idx="171">
                  <c:v>1033.5499999999922</c:v>
                </c:pt>
                <c:pt idx="172">
                  <c:v>1033.5999999999922</c:v>
                </c:pt>
                <c:pt idx="173">
                  <c:v>1033.6499999999921</c:v>
                </c:pt>
                <c:pt idx="174">
                  <c:v>1033.6999999999921</c:v>
                </c:pt>
                <c:pt idx="175">
                  <c:v>1033.749999999992</c:v>
                </c:pt>
                <c:pt idx="176">
                  <c:v>1033.799999999992</c:v>
                </c:pt>
                <c:pt idx="177">
                  <c:v>1033.849999999992</c:v>
                </c:pt>
                <c:pt idx="178">
                  <c:v>1033.8999999999919</c:v>
                </c:pt>
                <c:pt idx="179">
                  <c:v>1033.9499999999919</c:v>
                </c:pt>
                <c:pt idx="180">
                  <c:v>1033.9999999999918</c:v>
                </c:pt>
                <c:pt idx="181">
                  <c:v>1034.0499999999918</c:v>
                </c:pt>
                <c:pt idx="182">
                  <c:v>1034.0999999999917</c:v>
                </c:pt>
                <c:pt idx="183">
                  <c:v>1034.1499999999917</c:v>
                </c:pt>
                <c:pt idx="184">
                  <c:v>1034.1999999999916</c:v>
                </c:pt>
                <c:pt idx="185">
                  <c:v>1034.2499999999916</c:v>
                </c:pt>
                <c:pt idx="186">
                  <c:v>1034.2999999999915</c:v>
                </c:pt>
                <c:pt idx="187">
                  <c:v>1034.3499999999915</c:v>
                </c:pt>
                <c:pt idx="188">
                  <c:v>1034.3999999999915</c:v>
                </c:pt>
                <c:pt idx="189">
                  <c:v>1034.4499999999914</c:v>
                </c:pt>
                <c:pt idx="190">
                  <c:v>1034.4999999999914</c:v>
                </c:pt>
                <c:pt idx="191">
                  <c:v>1034.5499999999913</c:v>
                </c:pt>
                <c:pt idx="192">
                  <c:v>1034.5999999999913</c:v>
                </c:pt>
                <c:pt idx="193">
                  <c:v>1034.6499999999912</c:v>
                </c:pt>
                <c:pt idx="194">
                  <c:v>1034.6999999999912</c:v>
                </c:pt>
                <c:pt idx="195">
                  <c:v>1034.7499999999911</c:v>
                </c:pt>
                <c:pt idx="196">
                  <c:v>1034.7999999999911</c:v>
                </c:pt>
                <c:pt idx="197">
                  <c:v>1034.849999999991</c:v>
                </c:pt>
                <c:pt idx="198">
                  <c:v>1034.899999999991</c:v>
                </c:pt>
                <c:pt idx="199">
                  <c:v>1034.949999999991</c:v>
                </c:pt>
                <c:pt idx="200">
                  <c:v>1034.9999999999909</c:v>
                </c:pt>
                <c:pt idx="201">
                  <c:v>1035.0499999999909</c:v>
                </c:pt>
                <c:pt idx="202">
                  <c:v>1035.0999999999908</c:v>
                </c:pt>
                <c:pt idx="203">
                  <c:v>1035.1499999999908</c:v>
                </c:pt>
                <c:pt idx="204">
                  <c:v>1035.1999999999907</c:v>
                </c:pt>
                <c:pt idx="205">
                  <c:v>1035.2499999999907</c:v>
                </c:pt>
                <c:pt idx="206">
                  <c:v>1035.2999999999906</c:v>
                </c:pt>
                <c:pt idx="207">
                  <c:v>1035.3499999999906</c:v>
                </c:pt>
                <c:pt idx="208">
                  <c:v>1035.3999999999905</c:v>
                </c:pt>
                <c:pt idx="209">
                  <c:v>1035.4499999999905</c:v>
                </c:pt>
                <c:pt idx="210">
                  <c:v>1035.4999999999905</c:v>
                </c:pt>
                <c:pt idx="211">
                  <c:v>1035.5499999999904</c:v>
                </c:pt>
                <c:pt idx="212">
                  <c:v>1035.5999999999904</c:v>
                </c:pt>
                <c:pt idx="213">
                  <c:v>1035.6499999999903</c:v>
                </c:pt>
                <c:pt idx="214">
                  <c:v>1035.6999999999903</c:v>
                </c:pt>
                <c:pt idx="215">
                  <c:v>1035.7499999999902</c:v>
                </c:pt>
                <c:pt idx="216">
                  <c:v>1035.7999999999902</c:v>
                </c:pt>
                <c:pt idx="217">
                  <c:v>1035.8499999999901</c:v>
                </c:pt>
                <c:pt idx="218">
                  <c:v>1035.8999999999901</c:v>
                </c:pt>
                <c:pt idx="219">
                  <c:v>1035.94999999999</c:v>
                </c:pt>
                <c:pt idx="220">
                  <c:v>1035.99999999999</c:v>
                </c:pt>
                <c:pt idx="221">
                  <c:v>1036.04999999999</c:v>
                </c:pt>
                <c:pt idx="222">
                  <c:v>1036.0999999999899</c:v>
                </c:pt>
                <c:pt idx="223">
                  <c:v>1036.1499999999899</c:v>
                </c:pt>
                <c:pt idx="224">
                  <c:v>1036.1999999999898</c:v>
                </c:pt>
                <c:pt idx="225">
                  <c:v>1036.2499999999898</c:v>
                </c:pt>
                <c:pt idx="226">
                  <c:v>1036.2999999999897</c:v>
                </c:pt>
                <c:pt idx="227">
                  <c:v>1036.3499999999897</c:v>
                </c:pt>
                <c:pt idx="228">
                  <c:v>1036.3999999999896</c:v>
                </c:pt>
                <c:pt idx="229">
                  <c:v>1036.4499999999896</c:v>
                </c:pt>
                <c:pt idx="230">
                  <c:v>1036.4999999999895</c:v>
                </c:pt>
                <c:pt idx="231">
                  <c:v>1036.5499999999895</c:v>
                </c:pt>
                <c:pt idx="232">
                  <c:v>1036.5999999999894</c:v>
                </c:pt>
                <c:pt idx="233">
                  <c:v>1036.6499999999894</c:v>
                </c:pt>
                <c:pt idx="234">
                  <c:v>1036.6999999999894</c:v>
                </c:pt>
                <c:pt idx="235">
                  <c:v>1036.7499999999893</c:v>
                </c:pt>
                <c:pt idx="236">
                  <c:v>1036.7999999999893</c:v>
                </c:pt>
                <c:pt idx="237">
                  <c:v>1036.8499999999892</c:v>
                </c:pt>
                <c:pt idx="238">
                  <c:v>1036.8999999999892</c:v>
                </c:pt>
                <c:pt idx="239">
                  <c:v>1036.9499999999891</c:v>
                </c:pt>
                <c:pt idx="240">
                  <c:v>1036.9999999999891</c:v>
                </c:pt>
                <c:pt idx="241">
                  <c:v>1037.049999999989</c:v>
                </c:pt>
                <c:pt idx="242">
                  <c:v>1037.099999999989</c:v>
                </c:pt>
                <c:pt idx="243">
                  <c:v>1037.1499999999889</c:v>
                </c:pt>
                <c:pt idx="244">
                  <c:v>1037.1999999999889</c:v>
                </c:pt>
                <c:pt idx="245">
                  <c:v>1037.2499999999889</c:v>
                </c:pt>
                <c:pt idx="246">
                  <c:v>1037.2999999999888</c:v>
                </c:pt>
                <c:pt idx="247">
                  <c:v>1037.3499999999888</c:v>
                </c:pt>
                <c:pt idx="248">
                  <c:v>1037.3999999999887</c:v>
                </c:pt>
                <c:pt idx="249">
                  <c:v>1037.4499999999887</c:v>
                </c:pt>
                <c:pt idx="250">
                  <c:v>1037.4999999999886</c:v>
                </c:pt>
                <c:pt idx="251">
                  <c:v>1037.5499999999886</c:v>
                </c:pt>
                <c:pt idx="252">
                  <c:v>1037.5999999999885</c:v>
                </c:pt>
                <c:pt idx="253">
                  <c:v>1037.6499999999885</c:v>
                </c:pt>
                <c:pt idx="254">
                  <c:v>1037.6999999999884</c:v>
                </c:pt>
                <c:pt idx="255">
                  <c:v>1037.7499999999884</c:v>
                </c:pt>
                <c:pt idx="256">
                  <c:v>1037.7999999999884</c:v>
                </c:pt>
                <c:pt idx="257">
                  <c:v>1037.8499999999883</c:v>
                </c:pt>
                <c:pt idx="258">
                  <c:v>1037.8999999999883</c:v>
                </c:pt>
                <c:pt idx="259">
                  <c:v>1037.9499999999882</c:v>
                </c:pt>
                <c:pt idx="260">
                  <c:v>1037.9999999999882</c:v>
                </c:pt>
                <c:pt idx="261">
                  <c:v>1038.0499999999881</c:v>
                </c:pt>
                <c:pt idx="262">
                  <c:v>1038.0999999999881</c:v>
                </c:pt>
                <c:pt idx="263">
                  <c:v>1038.149999999988</c:v>
                </c:pt>
                <c:pt idx="264">
                  <c:v>1038.199999999988</c:v>
                </c:pt>
                <c:pt idx="265">
                  <c:v>1038.2499999999879</c:v>
                </c:pt>
                <c:pt idx="266">
                  <c:v>1038.2999999999879</c:v>
                </c:pt>
                <c:pt idx="267">
                  <c:v>1038.3499999999879</c:v>
                </c:pt>
                <c:pt idx="268">
                  <c:v>1038.3999999999878</c:v>
                </c:pt>
                <c:pt idx="269">
                  <c:v>1038.4499999999878</c:v>
                </c:pt>
                <c:pt idx="270">
                  <c:v>1038.4999999999877</c:v>
                </c:pt>
                <c:pt idx="271">
                  <c:v>1038.5499999999877</c:v>
                </c:pt>
                <c:pt idx="272">
                  <c:v>1038.5999999999876</c:v>
                </c:pt>
                <c:pt idx="273">
                  <c:v>1038.6499999999876</c:v>
                </c:pt>
                <c:pt idx="274">
                  <c:v>1038.6999999999875</c:v>
                </c:pt>
                <c:pt idx="275">
                  <c:v>1038.7499999999875</c:v>
                </c:pt>
                <c:pt idx="276">
                  <c:v>1038.7999999999874</c:v>
                </c:pt>
                <c:pt idx="277">
                  <c:v>1038.8499999999874</c:v>
                </c:pt>
                <c:pt idx="278">
                  <c:v>1038.8999999999874</c:v>
                </c:pt>
                <c:pt idx="279">
                  <c:v>1038.9499999999873</c:v>
                </c:pt>
                <c:pt idx="280">
                  <c:v>1038.9999999999873</c:v>
                </c:pt>
                <c:pt idx="281">
                  <c:v>1039.0499999999872</c:v>
                </c:pt>
                <c:pt idx="282">
                  <c:v>1039.0999999999872</c:v>
                </c:pt>
                <c:pt idx="283">
                  <c:v>1039.1499999999871</c:v>
                </c:pt>
                <c:pt idx="284">
                  <c:v>1039.1999999999871</c:v>
                </c:pt>
                <c:pt idx="285">
                  <c:v>1039.249999999987</c:v>
                </c:pt>
                <c:pt idx="286">
                  <c:v>1039.299999999987</c:v>
                </c:pt>
                <c:pt idx="287">
                  <c:v>1039.3499999999869</c:v>
                </c:pt>
                <c:pt idx="288">
                  <c:v>1039.3999999999869</c:v>
                </c:pt>
                <c:pt idx="289">
                  <c:v>1039.4499999999869</c:v>
                </c:pt>
                <c:pt idx="290">
                  <c:v>1039.4999999999868</c:v>
                </c:pt>
                <c:pt idx="291">
                  <c:v>1039.5499999999868</c:v>
                </c:pt>
                <c:pt idx="292">
                  <c:v>1039.5999999999867</c:v>
                </c:pt>
                <c:pt idx="293">
                  <c:v>1039.6499999999867</c:v>
                </c:pt>
                <c:pt idx="294">
                  <c:v>1039.6999999999866</c:v>
                </c:pt>
                <c:pt idx="295">
                  <c:v>1039.7499999999866</c:v>
                </c:pt>
                <c:pt idx="296">
                  <c:v>1039.7999999999865</c:v>
                </c:pt>
                <c:pt idx="297">
                  <c:v>1039.8499999999865</c:v>
                </c:pt>
                <c:pt idx="298">
                  <c:v>1039.8999999999864</c:v>
                </c:pt>
                <c:pt idx="299">
                  <c:v>1039.9499999999864</c:v>
                </c:pt>
                <c:pt idx="300">
                  <c:v>1039.9999999999864</c:v>
                </c:pt>
                <c:pt idx="301">
                  <c:v>1040.0499999999863</c:v>
                </c:pt>
                <c:pt idx="302">
                  <c:v>1040.0999999999863</c:v>
                </c:pt>
                <c:pt idx="303">
                  <c:v>1040.1499999999862</c:v>
                </c:pt>
                <c:pt idx="304">
                  <c:v>1040.1999999999862</c:v>
                </c:pt>
                <c:pt idx="305">
                  <c:v>1040.2499999999861</c:v>
                </c:pt>
                <c:pt idx="306">
                  <c:v>1040.2999999999861</c:v>
                </c:pt>
                <c:pt idx="307">
                  <c:v>1040.349999999986</c:v>
                </c:pt>
                <c:pt idx="308">
                  <c:v>1040.399999999986</c:v>
                </c:pt>
                <c:pt idx="309">
                  <c:v>1040.4499999999859</c:v>
                </c:pt>
                <c:pt idx="310">
                  <c:v>1040.4999999999859</c:v>
                </c:pt>
                <c:pt idx="311">
                  <c:v>1040.5499999999859</c:v>
                </c:pt>
                <c:pt idx="312">
                  <c:v>1040.5999999999858</c:v>
                </c:pt>
                <c:pt idx="313">
                  <c:v>1040.6499999999858</c:v>
                </c:pt>
                <c:pt idx="314">
                  <c:v>1040.6999999999857</c:v>
                </c:pt>
                <c:pt idx="315">
                  <c:v>1040.7499999999857</c:v>
                </c:pt>
                <c:pt idx="316">
                  <c:v>1040.7999999999856</c:v>
                </c:pt>
                <c:pt idx="317">
                  <c:v>1040.8499999999856</c:v>
                </c:pt>
                <c:pt idx="318">
                  <c:v>1040.8999999999855</c:v>
                </c:pt>
                <c:pt idx="319">
                  <c:v>1040.9499999999855</c:v>
                </c:pt>
                <c:pt idx="320">
                  <c:v>1040.9999999999854</c:v>
                </c:pt>
                <c:pt idx="321">
                  <c:v>1041.0499999999854</c:v>
                </c:pt>
                <c:pt idx="322">
                  <c:v>1041.0999999999854</c:v>
                </c:pt>
                <c:pt idx="323">
                  <c:v>1041.1499999999853</c:v>
                </c:pt>
                <c:pt idx="324">
                  <c:v>1041.1999999999853</c:v>
                </c:pt>
                <c:pt idx="325">
                  <c:v>1041.2499999999852</c:v>
                </c:pt>
                <c:pt idx="326">
                  <c:v>1041.2999999999852</c:v>
                </c:pt>
                <c:pt idx="327">
                  <c:v>1041.3499999999851</c:v>
                </c:pt>
                <c:pt idx="328">
                  <c:v>1041.3999999999851</c:v>
                </c:pt>
                <c:pt idx="329">
                  <c:v>1041.449999999985</c:v>
                </c:pt>
                <c:pt idx="330">
                  <c:v>1041.499999999985</c:v>
                </c:pt>
                <c:pt idx="331">
                  <c:v>1041.5499999999849</c:v>
                </c:pt>
                <c:pt idx="332">
                  <c:v>1041.5999999999849</c:v>
                </c:pt>
                <c:pt idx="333">
                  <c:v>1041.6499999999849</c:v>
                </c:pt>
                <c:pt idx="334">
                  <c:v>1041.6999999999848</c:v>
                </c:pt>
                <c:pt idx="335">
                  <c:v>1041.7499999999848</c:v>
                </c:pt>
                <c:pt idx="336">
                  <c:v>1041.7999999999847</c:v>
                </c:pt>
                <c:pt idx="337">
                  <c:v>1041.8499999999847</c:v>
                </c:pt>
                <c:pt idx="338">
                  <c:v>1041.8999999999846</c:v>
                </c:pt>
                <c:pt idx="339">
                  <c:v>1041.9499999999846</c:v>
                </c:pt>
                <c:pt idx="340">
                  <c:v>1041.9999999999845</c:v>
                </c:pt>
                <c:pt idx="341">
                  <c:v>1042.0499999999845</c:v>
                </c:pt>
                <c:pt idx="342">
                  <c:v>1042.0999999999844</c:v>
                </c:pt>
                <c:pt idx="343">
                  <c:v>1042.1499999999844</c:v>
                </c:pt>
                <c:pt idx="344">
                  <c:v>1042.1999999999844</c:v>
                </c:pt>
                <c:pt idx="345">
                  <c:v>1042.2499999999843</c:v>
                </c:pt>
                <c:pt idx="346">
                  <c:v>1042.2999999999843</c:v>
                </c:pt>
                <c:pt idx="347">
                  <c:v>1042.3499999999842</c:v>
                </c:pt>
                <c:pt idx="348">
                  <c:v>1042.3999999999842</c:v>
                </c:pt>
                <c:pt idx="349">
                  <c:v>1042.4499999999841</c:v>
                </c:pt>
                <c:pt idx="350">
                  <c:v>1042.4999999999841</c:v>
                </c:pt>
                <c:pt idx="351">
                  <c:v>1042.549999999984</c:v>
                </c:pt>
                <c:pt idx="352">
                  <c:v>1042.599999999984</c:v>
                </c:pt>
                <c:pt idx="353">
                  <c:v>1042.6499999999839</c:v>
                </c:pt>
                <c:pt idx="354">
                  <c:v>1042.6999999999839</c:v>
                </c:pt>
                <c:pt idx="355">
                  <c:v>1042.7499999999839</c:v>
                </c:pt>
                <c:pt idx="356">
                  <c:v>1042.7999999999838</c:v>
                </c:pt>
                <c:pt idx="357">
                  <c:v>1042.8499999999838</c:v>
                </c:pt>
                <c:pt idx="358">
                  <c:v>1042.8999999999837</c:v>
                </c:pt>
                <c:pt idx="359">
                  <c:v>1042.9499999999837</c:v>
                </c:pt>
                <c:pt idx="360">
                  <c:v>1042.9999999999836</c:v>
                </c:pt>
                <c:pt idx="361">
                  <c:v>1043.0499999999836</c:v>
                </c:pt>
                <c:pt idx="362">
                  <c:v>1043.0999999999835</c:v>
                </c:pt>
                <c:pt idx="363">
                  <c:v>1043.1499999999835</c:v>
                </c:pt>
                <c:pt idx="364">
                  <c:v>1043.1999999999834</c:v>
                </c:pt>
                <c:pt idx="365">
                  <c:v>1043.2499999999834</c:v>
                </c:pt>
                <c:pt idx="366">
                  <c:v>1043.2999999999834</c:v>
                </c:pt>
                <c:pt idx="367">
                  <c:v>1043.3499999999833</c:v>
                </c:pt>
                <c:pt idx="368">
                  <c:v>1043.3999999999833</c:v>
                </c:pt>
                <c:pt idx="369">
                  <c:v>1043.4499999999832</c:v>
                </c:pt>
                <c:pt idx="370">
                  <c:v>1043.4999999999832</c:v>
                </c:pt>
                <c:pt idx="371">
                  <c:v>1043.5499999999831</c:v>
                </c:pt>
                <c:pt idx="372">
                  <c:v>1043.5999999999831</c:v>
                </c:pt>
                <c:pt idx="373">
                  <c:v>1043.649999999983</c:v>
                </c:pt>
                <c:pt idx="374">
                  <c:v>1043.699999999983</c:v>
                </c:pt>
                <c:pt idx="375">
                  <c:v>1043.7499999999829</c:v>
                </c:pt>
                <c:pt idx="376">
                  <c:v>1043.7999999999829</c:v>
                </c:pt>
                <c:pt idx="377">
                  <c:v>1043.8499999999829</c:v>
                </c:pt>
                <c:pt idx="378">
                  <c:v>1043.8999999999828</c:v>
                </c:pt>
                <c:pt idx="379">
                  <c:v>1043.9499999999828</c:v>
                </c:pt>
                <c:pt idx="380">
                  <c:v>1043.9999999999827</c:v>
                </c:pt>
                <c:pt idx="381">
                  <c:v>1044.0499999999827</c:v>
                </c:pt>
                <c:pt idx="382">
                  <c:v>1044.0999999999826</c:v>
                </c:pt>
                <c:pt idx="383">
                  <c:v>1044.1499999999826</c:v>
                </c:pt>
                <c:pt idx="384">
                  <c:v>1044.1999999999825</c:v>
                </c:pt>
                <c:pt idx="385">
                  <c:v>1044.2499999999825</c:v>
                </c:pt>
                <c:pt idx="386">
                  <c:v>1044.2999999999824</c:v>
                </c:pt>
                <c:pt idx="387">
                  <c:v>1044.3499999999824</c:v>
                </c:pt>
                <c:pt idx="388">
                  <c:v>1044.3999999999824</c:v>
                </c:pt>
                <c:pt idx="389">
                  <c:v>1044.4499999999823</c:v>
                </c:pt>
                <c:pt idx="390">
                  <c:v>1044.4999999999823</c:v>
                </c:pt>
                <c:pt idx="391">
                  <c:v>1044.5499999999822</c:v>
                </c:pt>
                <c:pt idx="392">
                  <c:v>1044.5999999999822</c:v>
                </c:pt>
                <c:pt idx="393">
                  <c:v>1044.6499999999821</c:v>
                </c:pt>
                <c:pt idx="394">
                  <c:v>1044.6999999999821</c:v>
                </c:pt>
                <c:pt idx="395">
                  <c:v>1044.749999999982</c:v>
                </c:pt>
                <c:pt idx="396">
                  <c:v>1044.799999999982</c:v>
                </c:pt>
                <c:pt idx="397">
                  <c:v>1044.8499999999819</c:v>
                </c:pt>
                <c:pt idx="398">
                  <c:v>1044.8999999999819</c:v>
                </c:pt>
                <c:pt idx="399">
                  <c:v>1044.9499999999819</c:v>
                </c:pt>
                <c:pt idx="400">
                  <c:v>1044.9999999999818</c:v>
                </c:pt>
                <c:pt idx="401">
                  <c:v>1045.0499999999818</c:v>
                </c:pt>
                <c:pt idx="402">
                  <c:v>1045.0999999999817</c:v>
                </c:pt>
                <c:pt idx="403">
                  <c:v>1045.1499999999817</c:v>
                </c:pt>
                <c:pt idx="404">
                  <c:v>1045.1999999999816</c:v>
                </c:pt>
                <c:pt idx="405">
                  <c:v>1045.2499999999816</c:v>
                </c:pt>
                <c:pt idx="406">
                  <c:v>1045.2999999999815</c:v>
                </c:pt>
                <c:pt idx="407">
                  <c:v>1045.3499999999815</c:v>
                </c:pt>
                <c:pt idx="408">
                  <c:v>1045.3999999999814</c:v>
                </c:pt>
                <c:pt idx="409">
                  <c:v>1045.4499999999814</c:v>
                </c:pt>
                <c:pt idx="410">
                  <c:v>1045.4999999999814</c:v>
                </c:pt>
                <c:pt idx="411">
                  <c:v>1045.5499999999813</c:v>
                </c:pt>
                <c:pt idx="412">
                  <c:v>1045.5999999999813</c:v>
                </c:pt>
                <c:pt idx="413">
                  <c:v>1045.6499999999812</c:v>
                </c:pt>
                <c:pt idx="414">
                  <c:v>1045.6999999999812</c:v>
                </c:pt>
                <c:pt idx="415">
                  <c:v>1045.7499999999811</c:v>
                </c:pt>
                <c:pt idx="416">
                  <c:v>1045.7999999999811</c:v>
                </c:pt>
                <c:pt idx="417">
                  <c:v>1045.849999999981</c:v>
                </c:pt>
                <c:pt idx="418">
                  <c:v>1045.899999999981</c:v>
                </c:pt>
                <c:pt idx="419">
                  <c:v>1045.9499999999809</c:v>
                </c:pt>
                <c:pt idx="420">
                  <c:v>1045.9999999999809</c:v>
                </c:pt>
                <c:pt idx="421">
                  <c:v>1046.0499999999809</c:v>
                </c:pt>
                <c:pt idx="422">
                  <c:v>1046.0999999999808</c:v>
                </c:pt>
                <c:pt idx="423">
                  <c:v>1046.1499999999808</c:v>
                </c:pt>
                <c:pt idx="424">
                  <c:v>1046.1999999999807</c:v>
                </c:pt>
                <c:pt idx="425">
                  <c:v>1046.2499999999807</c:v>
                </c:pt>
                <c:pt idx="426">
                  <c:v>1046.2999999999806</c:v>
                </c:pt>
                <c:pt idx="427">
                  <c:v>1046.3499999999806</c:v>
                </c:pt>
                <c:pt idx="428">
                  <c:v>1046.3999999999805</c:v>
                </c:pt>
                <c:pt idx="429">
                  <c:v>1046.4499999999805</c:v>
                </c:pt>
                <c:pt idx="430">
                  <c:v>1046.4999999999804</c:v>
                </c:pt>
                <c:pt idx="431">
                  <c:v>1046.5499999999804</c:v>
                </c:pt>
                <c:pt idx="432">
                  <c:v>1046.5999999999804</c:v>
                </c:pt>
                <c:pt idx="433">
                  <c:v>1046.6499999999803</c:v>
                </c:pt>
                <c:pt idx="434">
                  <c:v>1046.6999999999803</c:v>
                </c:pt>
                <c:pt idx="435">
                  <c:v>1046.7499999999802</c:v>
                </c:pt>
                <c:pt idx="436">
                  <c:v>1046.7999999999802</c:v>
                </c:pt>
                <c:pt idx="437">
                  <c:v>1046.8499999999801</c:v>
                </c:pt>
                <c:pt idx="438">
                  <c:v>1046.8999999999801</c:v>
                </c:pt>
                <c:pt idx="439">
                  <c:v>1046.94999999998</c:v>
                </c:pt>
                <c:pt idx="440">
                  <c:v>1046.99999999998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65</c:v>
                </c:pt>
                <c:pt idx="1">
                  <c:v>75</c:v>
                </c:pt>
                <c:pt idx="2">
                  <c:v>77</c:v>
                </c:pt>
                <c:pt idx="3">
                  <c:v>72</c:v>
                </c:pt>
                <c:pt idx="4">
                  <c:v>66</c:v>
                </c:pt>
                <c:pt idx="5">
                  <c:v>68</c:v>
                </c:pt>
                <c:pt idx="6">
                  <c:v>71</c:v>
                </c:pt>
                <c:pt idx="7">
                  <c:v>70</c:v>
                </c:pt>
                <c:pt idx="8">
                  <c:v>56</c:v>
                </c:pt>
                <c:pt idx="9">
                  <c:v>70</c:v>
                </c:pt>
                <c:pt idx="10">
                  <c:v>79</c:v>
                </c:pt>
                <c:pt idx="11">
                  <c:v>63</c:v>
                </c:pt>
                <c:pt idx="12">
                  <c:v>63</c:v>
                </c:pt>
                <c:pt idx="13">
                  <c:v>75</c:v>
                </c:pt>
                <c:pt idx="14">
                  <c:v>61</c:v>
                </c:pt>
                <c:pt idx="15">
                  <c:v>55</c:v>
                </c:pt>
                <c:pt idx="16">
                  <c:v>77</c:v>
                </c:pt>
                <c:pt idx="17">
                  <c:v>71</c:v>
                </c:pt>
                <c:pt idx="18">
                  <c:v>54</c:v>
                </c:pt>
                <c:pt idx="19">
                  <c:v>72</c:v>
                </c:pt>
                <c:pt idx="20">
                  <c:v>76</c:v>
                </c:pt>
                <c:pt idx="21">
                  <c:v>58</c:v>
                </c:pt>
                <c:pt idx="22">
                  <c:v>73</c:v>
                </c:pt>
                <c:pt idx="23">
                  <c:v>72</c:v>
                </c:pt>
                <c:pt idx="24">
                  <c:v>58</c:v>
                </c:pt>
                <c:pt idx="25">
                  <c:v>86</c:v>
                </c:pt>
                <c:pt idx="26">
                  <c:v>57</c:v>
                </c:pt>
                <c:pt idx="27">
                  <c:v>64</c:v>
                </c:pt>
                <c:pt idx="28">
                  <c:v>91</c:v>
                </c:pt>
                <c:pt idx="29">
                  <c:v>49</c:v>
                </c:pt>
                <c:pt idx="30">
                  <c:v>65</c:v>
                </c:pt>
                <c:pt idx="31">
                  <c:v>74</c:v>
                </c:pt>
                <c:pt idx="32">
                  <c:v>73</c:v>
                </c:pt>
                <c:pt idx="33">
                  <c:v>61</c:v>
                </c:pt>
                <c:pt idx="34">
                  <c:v>77</c:v>
                </c:pt>
                <c:pt idx="35">
                  <c:v>65</c:v>
                </c:pt>
                <c:pt idx="36">
                  <c:v>75</c:v>
                </c:pt>
                <c:pt idx="37">
                  <c:v>66</c:v>
                </c:pt>
                <c:pt idx="38">
                  <c:v>61</c:v>
                </c:pt>
                <c:pt idx="39">
                  <c:v>68</c:v>
                </c:pt>
                <c:pt idx="40">
                  <c:v>57</c:v>
                </c:pt>
                <c:pt idx="41">
                  <c:v>78</c:v>
                </c:pt>
                <c:pt idx="42">
                  <c:v>61</c:v>
                </c:pt>
                <c:pt idx="43">
                  <c:v>48</c:v>
                </c:pt>
                <c:pt idx="44">
                  <c:v>78</c:v>
                </c:pt>
                <c:pt idx="45">
                  <c:v>60</c:v>
                </c:pt>
                <c:pt idx="46">
                  <c:v>71</c:v>
                </c:pt>
                <c:pt idx="47">
                  <c:v>83</c:v>
                </c:pt>
                <c:pt idx="48">
                  <c:v>55</c:v>
                </c:pt>
                <c:pt idx="49">
                  <c:v>49</c:v>
                </c:pt>
                <c:pt idx="50">
                  <c:v>64</c:v>
                </c:pt>
                <c:pt idx="51">
                  <c:v>77</c:v>
                </c:pt>
                <c:pt idx="52">
                  <c:v>60</c:v>
                </c:pt>
                <c:pt idx="53">
                  <c:v>80</c:v>
                </c:pt>
                <c:pt idx="54">
                  <c:v>64</c:v>
                </c:pt>
                <c:pt idx="55">
                  <c:v>78</c:v>
                </c:pt>
                <c:pt idx="56">
                  <c:v>56</c:v>
                </c:pt>
                <c:pt idx="57">
                  <c:v>69</c:v>
                </c:pt>
                <c:pt idx="58">
                  <c:v>61</c:v>
                </c:pt>
                <c:pt idx="59">
                  <c:v>65</c:v>
                </c:pt>
                <c:pt idx="60">
                  <c:v>65</c:v>
                </c:pt>
                <c:pt idx="61">
                  <c:v>63</c:v>
                </c:pt>
                <c:pt idx="62">
                  <c:v>59</c:v>
                </c:pt>
                <c:pt idx="63">
                  <c:v>75</c:v>
                </c:pt>
                <c:pt idx="64">
                  <c:v>61</c:v>
                </c:pt>
                <c:pt idx="65">
                  <c:v>68</c:v>
                </c:pt>
                <c:pt idx="66">
                  <c:v>60</c:v>
                </c:pt>
                <c:pt idx="67">
                  <c:v>66</c:v>
                </c:pt>
                <c:pt idx="68">
                  <c:v>66</c:v>
                </c:pt>
                <c:pt idx="69">
                  <c:v>61</c:v>
                </c:pt>
                <c:pt idx="70">
                  <c:v>61</c:v>
                </c:pt>
                <c:pt idx="71">
                  <c:v>64</c:v>
                </c:pt>
                <c:pt idx="72">
                  <c:v>71</c:v>
                </c:pt>
                <c:pt idx="73">
                  <c:v>62</c:v>
                </c:pt>
                <c:pt idx="74">
                  <c:v>56</c:v>
                </c:pt>
                <c:pt idx="75">
                  <c:v>78</c:v>
                </c:pt>
                <c:pt idx="76">
                  <c:v>73</c:v>
                </c:pt>
                <c:pt idx="77">
                  <c:v>55</c:v>
                </c:pt>
                <c:pt idx="78">
                  <c:v>55</c:v>
                </c:pt>
                <c:pt idx="79">
                  <c:v>69</c:v>
                </c:pt>
                <c:pt idx="80">
                  <c:v>68</c:v>
                </c:pt>
                <c:pt idx="81">
                  <c:v>67</c:v>
                </c:pt>
                <c:pt idx="82">
                  <c:v>50</c:v>
                </c:pt>
                <c:pt idx="83">
                  <c:v>64</c:v>
                </c:pt>
                <c:pt idx="84">
                  <c:v>57</c:v>
                </c:pt>
                <c:pt idx="85">
                  <c:v>49</c:v>
                </c:pt>
                <c:pt idx="86">
                  <c:v>56</c:v>
                </c:pt>
                <c:pt idx="87">
                  <c:v>65</c:v>
                </c:pt>
                <c:pt idx="88">
                  <c:v>58</c:v>
                </c:pt>
                <c:pt idx="89">
                  <c:v>50</c:v>
                </c:pt>
                <c:pt idx="90">
                  <c:v>55</c:v>
                </c:pt>
                <c:pt idx="91">
                  <c:v>66</c:v>
                </c:pt>
                <c:pt idx="92">
                  <c:v>54</c:v>
                </c:pt>
                <c:pt idx="93">
                  <c:v>65</c:v>
                </c:pt>
                <c:pt idx="94">
                  <c:v>65</c:v>
                </c:pt>
                <c:pt idx="95">
                  <c:v>57</c:v>
                </c:pt>
                <c:pt idx="96">
                  <c:v>53</c:v>
                </c:pt>
                <c:pt idx="97">
                  <c:v>61</c:v>
                </c:pt>
                <c:pt idx="98">
                  <c:v>51</c:v>
                </c:pt>
                <c:pt idx="99">
                  <c:v>41</c:v>
                </c:pt>
                <c:pt idx="100">
                  <c:v>69</c:v>
                </c:pt>
                <c:pt idx="101">
                  <c:v>60</c:v>
                </c:pt>
                <c:pt idx="102">
                  <c:v>49</c:v>
                </c:pt>
                <c:pt idx="103">
                  <c:v>59</c:v>
                </c:pt>
                <c:pt idx="104">
                  <c:v>53</c:v>
                </c:pt>
                <c:pt idx="105">
                  <c:v>61</c:v>
                </c:pt>
                <c:pt idx="106">
                  <c:v>49</c:v>
                </c:pt>
                <c:pt idx="107">
                  <c:v>48</c:v>
                </c:pt>
                <c:pt idx="108">
                  <c:v>58</c:v>
                </c:pt>
                <c:pt idx="109">
                  <c:v>50</c:v>
                </c:pt>
                <c:pt idx="110">
                  <c:v>65</c:v>
                </c:pt>
                <c:pt idx="111">
                  <c:v>54</c:v>
                </c:pt>
                <c:pt idx="112">
                  <c:v>66</c:v>
                </c:pt>
                <c:pt idx="113">
                  <c:v>55</c:v>
                </c:pt>
                <c:pt idx="114">
                  <c:v>48</c:v>
                </c:pt>
                <c:pt idx="115">
                  <c:v>52</c:v>
                </c:pt>
                <c:pt idx="116">
                  <c:v>41</c:v>
                </c:pt>
                <c:pt idx="117">
                  <c:v>41</c:v>
                </c:pt>
                <c:pt idx="118">
                  <c:v>60</c:v>
                </c:pt>
                <c:pt idx="119">
                  <c:v>51</c:v>
                </c:pt>
                <c:pt idx="120">
                  <c:v>49</c:v>
                </c:pt>
                <c:pt idx="121">
                  <c:v>55</c:v>
                </c:pt>
                <c:pt idx="122">
                  <c:v>67</c:v>
                </c:pt>
                <c:pt idx="123">
                  <c:v>47</c:v>
                </c:pt>
                <c:pt idx="124">
                  <c:v>57</c:v>
                </c:pt>
                <c:pt idx="125">
                  <c:v>45</c:v>
                </c:pt>
                <c:pt idx="126">
                  <c:v>41</c:v>
                </c:pt>
                <c:pt idx="127">
                  <c:v>47</c:v>
                </c:pt>
                <c:pt idx="128">
                  <c:v>64</c:v>
                </c:pt>
                <c:pt idx="129">
                  <c:v>47</c:v>
                </c:pt>
                <c:pt idx="130">
                  <c:v>43</c:v>
                </c:pt>
                <c:pt idx="131">
                  <c:v>50</c:v>
                </c:pt>
                <c:pt idx="132">
                  <c:v>69</c:v>
                </c:pt>
                <c:pt idx="133">
                  <c:v>43</c:v>
                </c:pt>
                <c:pt idx="134">
                  <c:v>63</c:v>
                </c:pt>
                <c:pt idx="135">
                  <c:v>54</c:v>
                </c:pt>
                <c:pt idx="136">
                  <c:v>57</c:v>
                </c:pt>
                <c:pt idx="137">
                  <c:v>47</c:v>
                </c:pt>
                <c:pt idx="138">
                  <c:v>48</c:v>
                </c:pt>
                <c:pt idx="139">
                  <c:v>51</c:v>
                </c:pt>
                <c:pt idx="140">
                  <c:v>54</c:v>
                </c:pt>
                <c:pt idx="141">
                  <c:v>74</c:v>
                </c:pt>
                <c:pt idx="142">
                  <c:v>36</c:v>
                </c:pt>
                <c:pt idx="143">
                  <c:v>60</c:v>
                </c:pt>
                <c:pt idx="144">
                  <c:v>52</c:v>
                </c:pt>
                <c:pt idx="145">
                  <c:v>44</c:v>
                </c:pt>
                <c:pt idx="146">
                  <c:v>54</c:v>
                </c:pt>
                <c:pt idx="147">
                  <c:v>52</c:v>
                </c:pt>
                <c:pt idx="148">
                  <c:v>55</c:v>
                </c:pt>
                <c:pt idx="149">
                  <c:v>54</c:v>
                </c:pt>
                <c:pt idx="150">
                  <c:v>49</c:v>
                </c:pt>
                <c:pt idx="151">
                  <c:v>51</c:v>
                </c:pt>
                <c:pt idx="152">
                  <c:v>63</c:v>
                </c:pt>
                <c:pt idx="153">
                  <c:v>63</c:v>
                </c:pt>
                <c:pt idx="154">
                  <c:v>68</c:v>
                </c:pt>
                <c:pt idx="155">
                  <c:v>44</c:v>
                </c:pt>
                <c:pt idx="156">
                  <c:v>55</c:v>
                </c:pt>
                <c:pt idx="157">
                  <c:v>71</c:v>
                </c:pt>
                <c:pt idx="158">
                  <c:v>45</c:v>
                </c:pt>
                <c:pt idx="159">
                  <c:v>59</c:v>
                </c:pt>
                <c:pt idx="160">
                  <c:v>62</c:v>
                </c:pt>
                <c:pt idx="161">
                  <c:v>69</c:v>
                </c:pt>
                <c:pt idx="162">
                  <c:v>52</c:v>
                </c:pt>
                <c:pt idx="163">
                  <c:v>61</c:v>
                </c:pt>
                <c:pt idx="164">
                  <c:v>50</c:v>
                </c:pt>
                <c:pt idx="165">
                  <c:v>68</c:v>
                </c:pt>
                <c:pt idx="166">
                  <c:v>59</c:v>
                </c:pt>
                <c:pt idx="167">
                  <c:v>52</c:v>
                </c:pt>
                <c:pt idx="168">
                  <c:v>45</c:v>
                </c:pt>
                <c:pt idx="169">
                  <c:v>77</c:v>
                </c:pt>
                <c:pt idx="170">
                  <c:v>73</c:v>
                </c:pt>
                <c:pt idx="171">
                  <c:v>58</c:v>
                </c:pt>
                <c:pt idx="172">
                  <c:v>64</c:v>
                </c:pt>
                <c:pt idx="173">
                  <c:v>53</c:v>
                </c:pt>
                <c:pt idx="174">
                  <c:v>53</c:v>
                </c:pt>
                <c:pt idx="175">
                  <c:v>63</c:v>
                </c:pt>
                <c:pt idx="176">
                  <c:v>52</c:v>
                </c:pt>
                <c:pt idx="177">
                  <c:v>53</c:v>
                </c:pt>
                <c:pt idx="178">
                  <c:v>59</c:v>
                </c:pt>
                <c:pt idx="179">
                  <c:v>44</c:v>
                </c:pt>
                <c:pt idx="180">
                  <c:v>65</c:v>
                </c:pt>
                <c:pt idx="181">
                  <c:v>55</c:v>
                </c:pt>
                <c:pt idx="182">
                  <c:v>62</c:v>
                </c:pt>
                <c:pt idx="183">
                  <c:v>56</c:v>
                </c:pt>
                <c:pt idx="184">
                  <c:v>71</c:v>
                </c:pt>
                <c:pt idx="185">
                  <c:v>79</c:v>
                </c:pt>
                <c:pt idx="186">
                  <c:v>51</c:v>
                </c:pt>
                <c:pt idx="187">
                  <c:v>65</c:v>
                </c:pt>
                <c:pt idx="188">
                  <c:v>61</c:v>
                </c:pt>
                <c:pt idx="189">
                  <c:v>63</c:v>
                </c:pt>
                <c:pt idx="190">
                  <c:v>64</c:v>
                </c:pt>
                <c:pt idx="191">
                  <c:v>70</c:v>
                </c:pt>
                <c:pt idx="192">
                  <c:v>70</c:v>
                </c:pt>
                <c:pt idx="193">
                  <c:v>90</c:v>
                </c:pt>
                <c:pt idx="194">
                  <c:v>81</c:v>
                </c:pt>
                <c:pt idx="195">
                  <c:v>71</c:v>
                </c:pt>
                <c:pt idx="196">
                  <c:v>80</c:v>
                </c:pt>
                <c:pt idx="197">
                  <c:v>84</c:v>
                </c:pt>
                <c:pt idx="198">
                  <c:v>89</c:v>
                </c:pt>
                <c:pt idx="199">
                  <c:v>79</c:v>
                </c:pt>
                <c:pt idx="200">
                  <c:v>71</c:v>
                </c:pt>
                <c:pt idx="201">
                  <c:v>77</c:v>
                </c:pt>
                <c:pt idx="202">
                  <c:v>83</c:v>
                </c:pt>
                <c:pt idx="203">
                  <c:v>73</c:v>
                </c:pt>
                <c:pt idx="204">
                  <c:v>88</c:v>
                </c:pt>
                <c:pt idx="205">
                  <c:v>109</c:v>
                </c:pt>
                <c:pt idx="206">
                  <c:v>94</c:v>
                </c:pt>
                <c:pt idx="207">
                  <c:v>103</c:v>
                </c:pt>
                <c:pt idx="208">
                  <c:v>109</c:v>
                </c:pt>
                <c:pt idx="209">
                  <c:v>115</c:v>
                </c:pt>
                <c:pt idx="210">
                  <c:v>114</c:v>
                </c:pt>
                <c:pt idx="211">
                  <c:v>105</c:v>
                </c:pt>
                <c:pt idx="212">
                  <c:v>120</c:v>
                </c:pt>
                <c:pt idx="213">
                  <c:v>101</c:v>
                </c:pt>
                <c:pt idx="214">
                  <c:v>87</c:v>
                </c:pt>
                <c:pt idx="215">
                  <c:v>111</c:v>
                </c:pt>
                <c:pt idx="216">
                  <c:v>105</c:v>
                </c:pt>
                <c:pt idx="217">
                  <c:v>108</c:v>
                </c:pt>
                <c:pt idx="218">
                  <c:v>128</c:v>
                </c:pt>
                <c:pt idx="219">
                  <c:v>115</c:v>
                </c:pt>
                <c:pt idx="220">
                  <c:v>112</c:v>
                </c:pt>
                <c:pt idx="221">
                  <c:v>119</c:v>
                </c:pt>
                <c:pt idx="222">
                  <c:v>143</c:v>
                </c:pt>
                <c:pt idx="223">
                  <c:v>124</c:v>
                </c:pt>
                <c:pt idx="224">
                  <c:v>145</c:v>
                </c:pt>
                <c:pt idx="225">
                  <c:v>133</c:v>
                </c:pt>
                <c:pt idx="226">
                  <c:v>131</c:v>
                </c:pt>
                <c:pt idx="227">
                  <c:v>121</c:v>
                </c:pt>
                <c:pt idx="228">
                  <c:v>124</c:v>
                </c:pt>
                <c:pt idx="229">
                  <c:v>142</c:v>
                </c:pt>
                <c:pt idx="230">
                  <c:v>161</c:v>
                </c:pt>
                <c:pt idx="231">
                  <c:v>134</c:v>
                </c:pt>
                <c:pt idx="232">
                  <c:v>163</c:v>
                </c:pt>
                <c:pt idx="233">
                  <c:v>162</c:v>
                </c:pt>
                <c:pt idx="234">
                  <c:v>146</c:v>
                </c:pt>
                <c:pt idx="235">
                  <c:v>148</c:v>
                </c:pt>
                <c:pt idx="236">
                  <c:v>159</c:v>
                </c:pt>
                <c:pt idx="237">
                  <c:v>170</c:v>
                </c:pt>
                <c:pt idx="238">
                  <c:v>162</c:v>
                </c:pt>
                <c:pt idx="239">
                  <c:v>149</c:v>
                </c:pt>
                <c:pt idx="240">
                  <c:v>148</c:v>
                </c:pt>
                <c:pt idx="241">
                  <c:v>160</c:v>
                </c:pt>
                <c:pt idx="242">
                  <c:v>146</c:v>
                </c:pt>
                <c:pt idx="243">
                  <c:v>140</c:v>
                </c:pt>
                <c:pt idx="244">
                  <c:v>166</c:v>
                </c:pt>
                <c:pt idx="245">
                  <c:v>157</c:v>
                </c:pt>
                <c:pt idx="246">
                  <c:v>183</c:v>
                </c:pt>
                <c:pt idx="247">
                  <c:v>155</c:v>
                </c:pt>
                <c:pt idx="248">
                  <c:v>153</c:v>
                </c:pt>
                <c:pt idx="249">
                  <c:v>172</c:v>
                </c:pt>
                <c:pt idx="250">
                  <c:v>167</c:v>
                </c:pt>
                <c:pt idx="251">
                  <c:v>166</c:v>
                </c:pt>
                <c:pt idx="252">
                  <c:v>158</c:v>
                </c:pt>
                <c:pt idx="253">
                  <c:v>167</c:v>
                </c:pt>
                <c:pt idx="254">
                  <c:v>179</c:v>
                </c:pt>
                <c:pt idx="255">
                  <c:v>172</c:v>
                </c:pt>
                <c:pt idx="256">
                  <c:v>157</c:v>
                </c:pt>
                <c:pt idx="257">
                  <c:v>145</c:v>
                </c:pt>
                <c:pt idx="258">
                  <c:v>159</c:v>
                </c:pt>
                <c:pt idx="259">
                  <c:v>172</c:v>
                </c:pt>
                <c:pt idx="260">
                  <c:v>171</c:v>
                </c:pt>
                <c:pt idx="261">
                  <c:v>173</c:v>
                </c:pt>
                <c:pt idx="262">
                  <c:v>160</c:v>
                </c:pt>
                <c:pt idx="263">
                  <c:v>173</c:v>
                </c:pt>
                <c:pt idx="264">
                  <c:v>178</c:v>
                </c:pt>
                <c:pt idx="265">
                  <c:v>157</c:v>
                </c:pt>
                <c:pt idx="266">
                  <c:v>157</c:v>
                </c:pt>
                <c:pt idx="267">
                  <c:v>169</c:v>
                </c:pt>
                <c:pt idx="268">
                  <c:v>173</c:v>
                </c:pt>
                <c:pt idx="269">
                  <c:v>144</c:v>
                </c:pt>
                <c:pt idx="270">
                  <c:v>139</c:v>
                </c:pt>
                <c:pt idx="271">
                  <c:v>152</c:v>
                </c:pt>
                <c:pt idx="272">
                  <c:v>144</c:v>
                </c:pt>
                <c:pt idx="273">
                  <c:v>173</c:v>
                </c:pt>
                <c:pt idx="274">
                  <c:v>171</c:v>
                </c:pt>
                <c:pt idx="275">
                  <c:v>151</c:v>
                </c:pt>
                <c:pt idx="276">
                  <c:v>154</c:v>
                </c:pt>
                <c:pt idx="277">
                  <c:v>154</c:v>
                </c:pt>
                <c:pt idx="278">
                  <c:v>167</c:v>
                </c:pt>
                <c:pt idx="279">
                  <c:v>137</c:v>
                </c:pt>
                <c:pt idx="280">
                  <c:v>148</c:v>
                </c:pt>
                <c:pt idx="281">
                  <c:v>144</c:v>
                </c:pt>
                <c:pt idx="282">
                  <c:v>129</c:v>
                </c:pt>
                <c:pt idx="283">
                  <c:v>144</c:v>
                </c:pt>
                <c:pt idx="284">
                  <c:v>117</c:v>
                </c:pt>
                <c:pt idx="285">
                  <c:v>152</c:v>
                </c:pt>
                <c:pt idx="286">
                  <c:v>130</c:v>
                </c:pt>
                <c:pt idx="287">
                  <c:v>139</c:v>
                </c:pt>
                <c:pt idx="288">
                  <c:v>130</c:v>
                </c:pt>
                <c:pt idx="289">
                  <c:v>119</c:v>
                </c:pt>
                <c:pt idx="290">
                  <c:v>143</c:v>
                </c:pt>
                <c:pt idx="291">
                  <c:v>110</c:v>
                </c:pt>
                <c:pt idx="292">
                  <c:v>110</c:v>
                </c:pt>
                <c:pt idx="293">
                  <c:v>107</c:v>
                </c:pt>
                <c:pt idx="294">
                  <c:v>119</c:v>
                </c:pt>
                <c:pt idx="295">
                  <c:v>106</c:v>
                </c:pt>
                <c:pt idx="296">
                  <c:v>119</c:v>
                </c:pt>
                <c:pt idx="297">
                  <c:v>107</c:v>
                </c:pt>
                <c:pt idx="298">
                  <c:v>119</c:v>
                </c:pt>
                <c:pt idx="299">
                  <c:v>106</c:v>
                </c:pt>
                <c:pt idx="300">
                  <c:v>106</c:v>
                </c:pt>
                <c:pt idx="301">
                  <c:v>93</c:v>
                </c:pt>
                <c:pt idx="302">
                  <c:v>87</c:v>
                </c:pt>
                <c:pt idx="303">
                  <c:v>90</c:v>
                </c:pt>
                <c:pt idx="304">
                  <c:v>70</c:v>
                </c:pt>
                <c:pt idx="305">
                  <c:v>87</c:v>
                </c:pt>
                <c:pt idx="306">
                  <c:v>87</c:v>
                </c:pt>
                <c:pt idx="307">
                  <c:v>71</c:v>
                </c:pt>
                <c:pt idx="308">
                  <c:v>81</c:v>
                </c:pt>
                <c:pt idx="309">
                  <c:v>53</c:v>
                </c:pt>
                <c:pt idx="310">
                  <c:v>79</c:v>
                </c:pt>
                <c:pt idx="311">
                  <c:v>80</c:v>
                </c:pt>
                <c:pt idx="312">
                  <c:v>72</c:v>
                </c:pt>
                <c:pt idx="313">
                  <c:v>67</c:v>
                </c:pt>
                <c:pt idx="314">
                  <c:v>74</c:v>
                </c:pt>
                <c:pt idx="315">
                  <c:v>77</c:v>
                </c:pt>
                <c:pt idx="316">
                  <c:v>74</c:v>
                </c:pt>
                <c:pt idx="317">
                  <c:v>73</c:v>
                </c:pt>
                <c:pt idx="318">
                  <c:v>50</c:v>
                </c:pt>
                <c:pt idx="319">
                  <c:v>63</c:v>
                </c:pt>
                <c:pt idx="320">
                  <c:v>65</c:v>
                </c:pt>
                <c:pt idx="321">
                  <c:v>55</c:v>
                </c:pt>
                <c:pt idx="322">
                  <c:v>58</c:v>
                </c:pt>
                <c:pt idx="323">
                  <c:v>54</c:v>
                </c:pt>
                <c:pt idx="324">
                  <c:v>58</c:v>
                </c:pt>
                <c:pt idx="325">
                  <c:v>68</c:v>
                </c:pt>
                <c:pt idx="326">
                  <c:v>63</c:v>
                </c:pt>
                <c:pt idx="327">
                  <c:v>43</c:v>
                </c:pt>
                <c:pt idx="328">
                  <c:v>53</c:v>
                </c:pt>
                <c:pt idx="329">
                  <c:v>59</c:v>
                </c:pt>
                <c:pt idx="330">
                  <c:v>62</c:v>
                </c:pt>
                <c:pt idx="331">
                  <c:v>66</c:v>
                </c:pt>
                <c:pt idx="332">
                  <c:v>59</c:v>
                </c:pt>
                <c:pt idx="333">
                  <c:v>57</c:v>
                </c:pt>
                <c:pt idx="334">
                  <c:v>53</c:v>
                </c:pt>
                <c:pt idx="335">
                  <c:v>67</c:v>
                </c:pt>
                <c:pt idx="336">
                  <c:v>49</c:v>
                </c:pt>
                <c:pt idx="337">
                  <c:v>52</c:v>
                </c:pt>
                <c:pt idx="338">
                  <c:v>56</c:v>
                </c:pt>
                <c:pt idx="339">
                  <c:v>43</c:v>
                </c:pt>
                <c:pt idx="340">
                  <c:v>46</c:v>
                </c:pt>
                <c:pt idx="341">
                  <c:v>49</c:v>
                </c:pt>
                <c:pt idx="342">
                  <c:v>47</c:v>
                </c:pt>
                <c:pt idx="343">
                  <c:v>57</c:v>
                </c:pt>
                <c:pt idx="344">
                  <c:v>46</c:v>
                </c:pt>
                <c:pt idx="345">
                  <c:v>47</c:v>
                </c:pt>
                <c:pt idx="346">
                  <c:v>52</c:v>
                </c:pt>
                <c:pt idx="347">
                  <c:v>62</c:v>
                </c:pt>
                <c:pt idx="348">
                  <c:v>72</c:v>
                </c:pt>
                <c:pt idx="349">
                  <c:v>45</c:v>
                </c:pt>
                <c:pt idx="350">
                  <c:v>39</c:v>
                </c:pt>
                <c:pt idx="351">
                  <c:v>46</c:v>
                </c:pt>
                <c:pt idx="352">
                  <c:v>54</c:v>
                </c:pt>
                <c:pt idx="353">
                  <c:v>61</c:v>
                </c:pt>
                <c:pt idx="354">
                  <c:v>57</c:v>
                </c:pt>
                <c:pt idx="355">
                  <c:v>45</c:v>
                </c:pt>
                <c:pt idx="356">
                  <c:v>55</c:v>
                </c:pt>
                <c:pt idx="357">
                  <c:v>60</c:v>
                </c:pt>
                <c:pt idx="358">
                  <c:v>33</c:v>
                </c:pt>
                <c:pt idx="359">
                  <c:v>50</c:v>
                </c:pt>
                <c:pt idx="360">
                  <c:v>56</c:v>
                </c:pt>
                <c:pt idx="361">
                  <c:v>51</c:v>
                </c:pt>
                <c:pt idx="362">
                  <c:v>55</c:v>
                </c:pt>
                <c:pt idx="363">
                  <c:v>46</c:v>
                </c:pt>
                <c:pt idx="364">
                  <c:v>51</c:v>
                </c:pt>
                <c:pt idx="365">
                  <c:v>43</c:v>
                </c:pt>
                <c:pt idx="366">
                  <c:v>56</c:v>
                </c:pt>
                <c:pt idx="367">
                  <c:v>59</c:v>
                </c:pt>
                <c:pt idx="368">
                  <c:v>43</c:v>
                </c:pt>
                <c:pt idx="369">
                  <c:v>51</c:v>
                </c:pt>
                <c:pt idx="370">
                  <c:v>48</c:v>
                </c:pt>
                <c:pt idx="371">
                  <c:v>45</c:v>
                </c:pt>
                <c:pt idx="372">
                  <c:v>45</c:v>
                </c:pt>
                <c:pt idx="373">
                  <c:v>58</c:v>
                </c:pt>
                <c:pt idx="374">
                  <c:v>58</c:v>
                </c:pt>
                <c:pt idx="375">
                  <c:v>46</c:v>
                </c:pt>
                <c:pt idx="376">
                  <c:v>49</c:v>
                </c:pt>
                <c:pt idx="377">
                  <c:v>40</c:v>
                </c:pt>
                <c:pt idx="378">
                  <c:v>49</c:v>
                </c:pt>
                <c:pt idx="379">
                  <c:v>45</c:v>
                </c:pt>
                <c:pt idx="380">
                  <c:v>39</c:v>
                </c:pt>
                <c:pt idx="381">
                  <c:v>53</c:v>
                </c:pt>
                <c:pt idx="382">
                  <c:v>62</c:v>
                </c:pt>
                <c:pt idx="383">
                  <c:v>51</c:v>
                </c:pt>
                <c:pt idx="384">
                  <c:v>40</c:v>
                </c:pt>
                <c:pt idx="385">
                  <c:v>63</c:v>
                </c:pt>
                <c:pt idx="386">
                  <c:v>57</c:v>
                </c:pt>
                <c:pt idx="387">
                  <c:v>54</c:v>
                </c:pt>
                <c:pt idx="388">
                  <c:v>61</c:v>
                </c:pt>
                <c:pt idx="389">
                  <c:v>48</c:v>
                </c:pt>
                <c:pt idx="390">
                  <c:v>56</c:v>
                </c:pt>
                <c:pt idx="391">
                  <c:v>55</c:v>
                </c:pt>
                <c:pt idx="392">
                  <c:v>49</c:v>
                </c:pt>
                <c:pt idx="393">
                  <c:v>46</c:v>
                </c:pt>
                <c:pt idx="394">
                  <c:v>50</c:v>
                </c:pt>
                <c:pt idx="395">
                  <c:v>45</c:v>
                </c:pt>
                <c:pt idx="396">
                  <c:v>56</c:v>
                </c:pt>
                <c:pt idx="397">
                  <c:v>54</c:v>
                </c:pt>
                <c:pt idx="398">
                  <c:v>59</c:v>
                </c:pt>
                <c:pt idx="399">
                  <c:v>52</c:v>
                </c:pt>
                <c:pt idx="400">
                  <c:v>48</c:v>
                </c:pt>
                <c:pt idx="401">
                  <c:v>62</c:v>
                </c:pt>
                <c:pt idx="402">
                  <c:v>64</c:v>
                </c:pt>
                <c:pt idx="403">
                  <c:v>60</c:v>
                </c:pt>
                <c:pt idx="404">
                  <c:v>52</c:v>
                </c:pt>
                <c:pt idx="405">
                  <c:v>58</c:v>
                </c:pt>
                <c:pt idx="406">
                  <c:v>59</c:v>
                </c:pt>
                <c:pt idx="407">
                  <c:v>55</c:v>
                </c:pt>
                <c:pt idx="408">
                  <c:v>43</c:v>
                </c:pt>
                <c:pt idx="409">
                  <c:v>60</c:v>
                </c:pt>
                <c:pt idx="410">
                  <c:v>56</c:v>
                </c:pt>
                <c:pt idx="411">
                  <c:v>55</c:v>
                </c:pt>
                <c:pt idx="412">
                  <c:v>50</c:v>
                </c:pt>
                <c:pt idx="413">
                  <c:v>66</c:v>
                </c:pt>
                <c:pt idx="414">
                  <c:v>58</c:v>
                </c:pt>
                <c:pt idx="415">
                  <c:v>47</c:v>
                </c:pt>
                <c:pt idx="416">
                  <c:v>68</c:v>
                </c:pt>
                <c:pt idx="417">
                  <c:v>55</c:v>
                </c:pt>
                <c:pt idx="418">
                  <c:v>58</c:v>
                </c:pt>
                <c:pt idx="419">
                  <c:v>53</c:v>
                </c:pt>
                <c:pt idx="420">
                  <c:v>57</c:v>
                </c:pt>
                <c:pt idx="421">
                  <c:v>62</c:v>
                </c:pt>
                <c:pt idx="422">
                  <c:v>66</c:v>
                </c:pt>
                <c:pt idx="423">
                  <c:v>63</c:v>
                </c:pt>
                <c:pt idx="424">
                  <c:v>63</c:v>
                </c:pt>
                <c:pt idx="425">
                  <c:v>41</c:v>
                </c:pt>
                <c:pt idx="426">
                  <c:v>54</c:v>
                </c:pt>
                <c:pt idx="427">
                  <c:v>80</c:v>
                </c:pt>
                <c:pt idx="428">
                  <c:v>58</c:v>
                </c:pt>
                <c:pt idx="429">
                  <c:v>62</c:v>
                </c:pt>
                <c:pt idx="430">
                  <c:v>57</c:v>
                </c:pt>
                <c:pt idx="431">
                  <c:v>63</c:v>
                </c:pt>
                <c:pt idx="432">
                  <c:v>43</c:v>
                </c:pt>
                <c:pt idx="433">
                  <c:v>65</c:v>
                </c:pt>
                <c:pt idx="434">
                  <c:v>64</c:v>
                </c:pt>
                <c:pt idx="435">
                  <c:v>43</c:v>
                </c:pt>
                <c:pt idx="436">
                  <c:v>53</c:v>
                </c:pt>
                <c:pt idx="437">
                  <c:v>55</c:v>
                </c:pt>
                <c:pt idx="438">
                  <c:v>54</c:v>
                </c:pt>
                <c:pt idx="439">
                  <c:v>60</c:v>
                </c:pt>
                <c:pt idx="440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2F-41D7-B487-B444CC359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950592"/>
        <c:axId val="190075264"/>
      </c:scatterChart>
      <c:valAx>
        <c:axId val="189950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0075264"/>
        <c:crosses val="autoZero"/>
        <c:crossBetween val="midCat"/>
      </c:valAx>
      <c:valAx>
        <c:axId val="1900752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9505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26CL." connectionId="1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69CL.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994B._1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14CL._1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26CL." connectionId="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M6" sqref="M6"/>
    </sheetView>
  </sheetViews>
  <sheetFormatPr defaultRowHeight="15" x14ac:dyDescent="0.25"/>
  <cols>
    <col min="2" max="2" width="21.7109375" customWidth="1"/>
    <col min="5" max="5" width="9.28515625" bestFit="1" customWidth="1"/>
    <col min="6" max="7" width="13.85546875" bestFit="1" customWidth="1"/>
    <col min="8" max="8" width="12.140625" bestFit="1" customWidth="1"/>
    <col min="9" max="9" width="13.85546875" bestFit="1" customWidth="1"/>
    <col min="10" max="10" width="14.140625" customWidth="1"/>
    <col min="11" max="15" width="9.28515625" bestFit="1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26</v>
      </c>
    </row>
    <row r="4" spans="1:15" x14ac:dyDescent="0.25">
      <c r="B4" s="1">
        <v>43805</v>
      </c>
      <c r="L4" t="s">
        <v>24</v>
      </c>
    </row>
    <row r="5" spans="1:15" x14ac:dyDescent="0.25">
      <c r="B5">
        <v>1025</v>
      </c>
      <c r="C5" t="s">
        <v>19</v>
      </c>
      <c r="E5" t="s">
        <v>2</v>
      </c>
      <c r="F5">
        <v>110.29221777848272</v>
      </c>
      <c r="G5">
        <f>F5/6.5*3.5</f>
        <v>59.388117265336845</v>
      </c>
      <c r="H5">
        <v>0</v>
      </c>
      <c r="L5">
        <v>16.268121549377327</v>
      </c>
    </row>
    <row r="6" spans="1:15" x14ac:dyDescent="0.25">
      <c r="B6">
        <v>1050</v>
      </c>
      <c r="C6" t="s">
        <v>20</v>
      </c>
      <c r="E6" t="s">
        <v>3</v>
      </c>
      <c r="F6">
        <v>198.96500959727246</v>
      </c>
      <c r="G6">
        <v>201.01256481066494</v>
      </c>
      <c r="H6">
        <v>281.85987158827078</v>
      </c>
    </row>
    <row r="7" spans="1:15" x14ac:dyDescent="0.25">
      <c r="B7">
        <v>0.05</v>
      </c>
      <c r="C7" t="s">
        <v>21</v>
      </c>
      <c r="E7" t="s">
        <v>4</v>
      </c>
      <c r="F7">
        <v>1.1131177880323047</v>
      </c>
      <c r="G7">
        <f>F7</f>
        <v>1.1131177880323047</v>
      </c>
      <c r="H7">
        <f>F7</f>
        <v>1.1131177880323047</v>
      </c>
    </row>
    <row r="8" spans="1:15" x14ac:dyDescent="0.25">
      <c r="B8">
        <v>501</v>
      </c>
      <c r="C8" t="s">
        <v>22</v>
      </c>
      <c r="E8" t="s">
        <v>5</v>
      </c>
      <c r="F8">
        <f>2*SQRT(2*LN(2))*F7</f>
        <v>2.6211920797389823</v>
      </c>
      <c r="G8">
        <f>2*SQRT(2*LN(2))*G7</f>
        <v>2.6211920797389823</v>
      </c>
      <c r="H8">
        <f>2*SQRT(2*LN(2))*H7</f>
        <v>2.6211920797389823</v>
      </c>
    </row>
    <row r="9" spans="1:15" x14ac:dyDescent="0.25">
      <c r="B9">
        <v>1</v>
      </c>
      <c r="C9" t="s">
        <v>23</v>
      </c>
      <c r="E9" t="s">
        <v>6</v>
      </c>
      <c r="F9">
        <f>F5*F7*SQRT(2*PI())</f>
        <v>307.73431526793121</v>
      </c>
      <c r="G9">
        <f>G5*G7*SQRT(2*PI())</f>
        <v>165.70309283657832</v>
      </c>
      <c r="H9">
        <f>H5*H7*SQRT(2*PI())</f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25</v>
      </c>
      <c r="H10">
        <f>SUM(F9:H9)</f>
        <v>473.43740810450953</v>
      </c>
      <c r="K10">
        <f>SUM(K12:K315)</f>
        <v>43970.688040134963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1025</v>
      </c>
      <c r="B12">
        <v>65</v>
      </c>
      <c r="C12">
        <f>$N$12*A12+$O$12</f>
        <v>54.691610760806498</v>
      </c>
      <c r="D12">
        <f>1253.6-A12-$L$5</f>
        <v>212.33187845062258</v>
      </c>
      <c r="E12">
        <f>B12-C12</f>
        <v>10.308389239193502</v>
      </c>
      <c r="F12">
        <f>F$5*EXP(-(($D12-F$6)^2)/(2*F$7^2))</f>
        <v>5.3586704130424018E-30</v>
      </c>
      <c r="G12">
        <f>G$5*EXP(-(($D12-G$6)^2)/(2*G$7^2))</f>
        <v>2.0832483357083085E-21</v>
      </c>
      <c r="H12">
        <f>H$5*EXP(-(($D12-H$6)^2)/(2*H$7^2))</f>
        <v>0</v>
      </c>
      <c r="I12">
        <f>F12+G12+H12</f>
        <v>2.0832483410669787E-21</v>
      </c>
      <c r="J12">
        <f t="shared" ref="J12:J75" si="0">E12-I12</f>
        <v>10.308389239193502</v>
      </c>
      <c r="K12">
        <f>(J12)^2</f>
        <v>106.26288870672039</v>
      </c>
      <c r="L12">
        <v>1031.0499999999945</v>
      </c>
      <c r="M12">
        <v>55</v>
      </c>
      <c r="N12">
        <f t="array" ref="N12:O14">LINEST(M12:M53,L12:L53,1,1)</f>
        <v>-0.33407116050474722</v>
      </c>
      <c r="O12">
        <v>397.11455027817237</v>
      </c>
    </row>
    <row r="13" spans="1:15" x14ac:dyDescent="0.25">
      <c r="A13">
        <f>A12+$B$7</f>
        <v>1025.05</v>
      </c>
      <c r="B13">
        <v>75</v>
      </c>
      <c r="C13">
        <f t="shared" ref="C13:C76" si="1">$N$12*A13+$O$12</f>
        <v>54.674907202781242</v>
      </c>
      <c r="D13">
        <f t="shared" ref="D13:D76" si="2">1253.6-A13-$L$5</f>
        <v>212.28187845062263</v>
      </c>
      <c r="E13">
        <f t="shared" ref="E13:E76" si="3">B13-C13</f>
        <v>20.325092797218758</v>
      </c>
      <c r="F13">
        <f t="shared" ref="F13:H76" si="4">F$5*EXP(-(($D13-F$6)^2)/(2*F$7^2))</f>
        <v>9.1808070213072326E-30</v>
      </c>
      <c r="G13">
        <f t="shared" si="4"/>
        <v>3.2860963301215811E-21</v>
      </c>
      <c r="H13">
        <f t="shared" si="4"/>
        <v>0</v>
      </c>
      <c r="I13">
        <f t="shared" ref="I13:I76" si="5">F13+G13+H13</f>
        <v>3.2860963393023879E-21</v>
      </c>
      <c r="J13">
        <f t="shared" si="0"/>
        <v>20.325092797218758</v>
      </c>
      <c r="K13">
        <f t="shared" ref="K13:K76" si="6">(J13)^2</f>
        <v>413.10939721555383</v>
      </c>
      <c r="L13">
        <v>1031.0999999999945</v>
      </c>
      <c r="M13">
        <v>67</v>
      </c>
      <c r="N13">
        <v>0.18552281788760638</v>
      </c>
      <c r="O13">
        <v>192.54478378101388</v>
      </c>
    </row>
    <row r="14" spans="1:15" x14ac:dyDescent="0.25">
      <c r="A14">
        <f t="shared" ref="A14:A77" si="7">A13+$B$7</f>
        <v>1025.0999999999999</v>
      </c>
      <c r="B14">
        <v>77</v>
      </c>
      <c r="C14">
        <f t="shared" si="1"/>
        <v>54.658203644756043</v>
      </c>
      <c r="D14">
        <f t="shared" si="2"/>
        <v>212.23187845062267</v>
      </c>
      <c r="E14">
        <f t="shared" si="3"/>
        <v>22.341796355243957</v>
      </c>
      <c r="F14">
        <f t="shared" si="4"/>
        <v>1.5697424129355019E-29</v>
      </c>
      <c r="G14">
        <f t="shared" si="4"/>
        <v>5.1730092967156096E-21</v>
      </c>
      <c r="H14">
        <f t="shared" si="4"/>
        <v>0</v>
      </c>
      <c r="I14">
        <f t="shared" si="5"/>
        <v>5.1730093124130341E-21</v>
      </c>
      <c r="J14">
        <f t="shared" si="0"/>
        <v>22.341796355243957</v>
      </c>
      <c r="K14">
        <f t="shared" si="6"/>
        <v>499.15586437919217</v>
      </c>
      <c r="L14">
        <v>1031.1499999999944</v>
      </c>
      <c r="M14">
        <v>47</v>
      </c>
      <c r="N14">
        <v>7.4984631922948949E-2</v>
      </c>
      <c r="O14">
        <v>7.2391210532421502</v>
      </c>
    </row>
    <row r="15" spans="1:15" x14ac:dyDescent="0.25">
      <c r="A15">
        <f t="shared" si="7"/>
        <v>1025.1499999999999</v>
      </c>
      <c r="B15">
        <v>72</v>
      </c>
      <c r="C15">
        <f t="shared" si="1"/>
        <v>54.641500086730787</v>
      </c>
      <c r="D15">
        <f t="shared" si="2"/>
        <v>212.18187845062272</v>
      </c>
      <c r="E15">
        <f t="shared" si="3"/>
        <v>17.358499913269213</v>
      </c>
      <c r="F15">
        <f t="shared" si="4"/>
        <v>2.6785493251668137E-29</v>
      </c>
      <c r="G15">
        <f t="shared" si="4"/>
        <v>8.1269941864514231E-21</v>
      </c>
      <c r="H15">
        <f t="shared" si="4"/>
        <v>0</v>
      </c>
      <c r="I15">
        <f t="shared" si="5"/>
        <v>8.1269942132369167E-21</v>
      </c>
      <c r="J15">
        <f t="shared" si="0"/>
        <v>17.358499913269213</v>
      </c>
      <c r="K15">
        <f t="shared" si="6"/>
        <v>301.31751923896729</v>
      </c>
      <c r="L15">
        <v>1031.1999999999944</v>
      </c>
      <c r="M15">
        <v>57</v>
      </c>
    </row>
    <row r="16" spans="1:15" x14ac:dyDescent="0.25">
      <c r="A16">
        <f t="shared" si="7"/>
        <v>1025.1999999999998</v>
      </c>
      <c r="B16">
        <v>66</v>
      </c>
      <c r="C16">
        <f t="shared" si="1"/>
        <v>54.624796528705588</v>
      </c>
      <c r="D16">
        <f t="shared" si="2"/>
        <v>212.13187845062276</v>
      </c>
      <c r="E16">
        <f t="shared" si="3"/>
        <v>11.375203471294412</v>
      </c>
      <c r="F16">
        <f t="shared" si="4"/>
        <v>4.5613628963252946E-29</v>
      </c>
      <c r="G16">
        <f t="shared" si="4"/>
        <v>1.2742080982820679E-20</v>
      </c>
      <c r="H16">
        <f t="shared" si="4"/>
        <v>0</v>
      </c>
      <c r="I16">
        <f t="shared" si="5"/>
        <v>1.2742081028434307E-20</v>
      </c>
      <c r="J16">
        <f t="shared" si="0"/>
        <v>11.375203471294412</v>
      </c>
      <c r="K16">
        <f t="shared" si="6"/>
        <v>129.39525401334845</v>
      </c>
      <c r="L16">
        <v>1031.2499999999943</v>
      </c>
      <c r="M16">
        <v>45</v>
      </c>
    </row>
    <row r="17" spans="1:13" x14ac:dyDescent="0.25">
      <c r="A17">
        <f t="shared" si="7"/>
        <v>1025.2499999999998</v>
      </c>
      <c r="B17">
        <v>68</v>
      </c>
      <c r="C17">
        <f t="shared" si="1"/>
        <v>54.608092970680332</v>
      </c>
      <c r="D17">
        <f t="shared" si="2"/>
        <v>212.08187845062281</v>
      </c>
      <c r="E17">
        <f t="shared" si="3"/>
        <v>13.391907029319668</v>
      </c>
      <c r="F17">
        <f t="shared" si="4"/>
        <v>7.7519921540450607E-29</v>
      </c>
      <c r="G17">
        <f t="shared" si="4"/>
        <v>1.9937674176823352E-20</v>
      </c>
      <c r="H17">
        <f t="shared" si="4"/>
        <v>0</v>
      </c>
      <c r="I17">
        <f t="shared" si="5"/>
        <v>1.9937674254343272E-20</v>
      </c>
      <c r="J17">
        <f t="shared" si="0"/>
        <v>13.391907029319668</v>
      </c>
      <c r="K17">
        <f t="shared" si="6"/>
        <v>179.34317388194154</v>
      </c>
      <c r="L17">
        <v>1031.2999999999943</v>
      </c>
      <c r="M17">
        <v>41</v>
      </c>
    </row>
    <row r="18" spans="1:13" x14ac:dyDescent="0.25">
      <c r="A18">
        <f t="shared" si="7"/>
        <v>1025.2999999999997</v>
      </c>
      <c r="B18">
        <v>71</v>
      </c>
      <c r="C18">
        <f t="shared" si="1"/>
        <v>54.591389412655133</v>
      </c>
      <c r="D18">
        <f t="shared" si="2"/>
        <v>212.03187845062286</v>
      </c>
      <c r="E18">
        <f t="shared" si="3"/>
        <v>16.408610587344867</v>
      </c>
      <c r="F18">
        <f t="shared" si="4"/>
        <v>1.3147880407133677E-28</v>
      </c>
      <c r="G18">
        <f t="shared" si="4"/>
        <v>3.1133815656069788E-20</v>
      </c>
      <c r="H18">
        <f t="shared" si="4"/>
        <v>0</v>
      </c>
      <c r="I18">
        <f t="shared" si="5"/>
        <v>3.113381578754859E-20</v>
      </c>
      <c r="J18">
        <f t="shared" si="0"/>
        <v>16.408610587344867</v>
      </c>
      <c r="K18">
        <f t="shared" si="6"/>
        <v>269.2425014071261</v>
      </c>
      <c r="L18">
        <v>1031.3499999999942</v>
      </c>
      <c r="M18">
        <v>47</v>
      </c>
    </row>
    <row r="19" spans="1:13" x14ac:dyDescent="0.25">
      <c r="A19">
        <f t="shared" si="7"/>
        <v>1025.3499999999997</v>
      </c>
      <c r="B19">
        <v>70</v>
      </c>
      <c r="C19">
        <f t="shared" si="1"/>
        <v>54.574685854629934</v>
      </c>
      <c r="D19">
        <f t="shared" si="2"/>
        <v>211.9818784506229</v>
      </c>
      <c r="E19">
        <f t="shared" si="3"/>
        <v>15.425314145370066</v>
      </c>
      <c r="F19">
        <f t="shared" si="4"/>
        <v>2.2254707334430127E-28</v>
      </c>
      <c r="G19">
        <f t="shared" si="4"/>
        <v>4.8519232956746882E-20</v>
      </c>
      <c r="H19">
        <f t="shared" si="4"/>
        <v>0</v>
      </c>
      <c r="I19">
        <f t="shared" si="5"/>
        <v>4.8519233179293955E-20</v>
      </c>
      <c r="J19">
        <f t="shared" si="0"/>
        <v>15.425314145370066</v>
      </c>
      <c r="K19">
        <f t="shared" si="6"/>
        <v>237.94031648335385</v>
      </c>
      <c r="L19">
        <v>1031.3999999999942</v>
      </c>
      <c r="M19">
        <v>64</v>
      </c>
    </row>
    <row r="20" spans="1:13" x14ac:dyDescent="0.25">
      <c r="A20">
        <f t="shared" si="7"/>
        <v>1025.3999999999996</v>
      </c>
      <c r="B20">
        <v>56</v>
      </c>
      <c r="C20">
        <f t="shared" si="1"/>
        <v>54.557982296604678</v>
      </c>
      <c r="D20">
        <f t="shared" si="2"/>
        <v>211.93187845062295</v>
      </c>
      <c r="E20">
        <f t="shared" si="3"/>
        <v>1.4420177033953223</v>
      </c>
      <c r="F20">
        <f t="shared" si="4"/>
        <v>3.7593412604686255E-28</v>
      </c>
      <c r="G20">
        <f t="shared" si="4"/>
        <v>7.5460421197228833E-20</v>
      </c>
      <c r="H20">
        <f t="shared" si="4"/>
        <v>0</v>
      </c>
      <c r="I20">
        <f t="shared" si="5"/>
        <v>7.5460421573162956E-20</v>
      </c>
      <c r="J20">
        <f t="shared" si="0"/>
        <v>1.4420177033953223</v>
      </c>
      <c r="K20">
        <f t="shared" si="6"/>
        <v>2.0794150569055199</v>
      </c>
      <c r="L20">
        <v>1031.4499999999941</v>
      </c>
      <c r="M20">
        <v>47</v>
      </c>
    </row>
    <row r="21" spans="1:13" x14ac:dyDescent="0.25">
      <c r="A21">
        <f t="shared" si="7"/>
        <v>1025.4499999999996</v>
      </c>
      <c r="B21">
        <v>70</v>
      </c>
      <c r="C21">
        <f t="shared" si="1"/>
        <v>54.541278738579479</v>
      </c>
      <c r="D21">
        <f t="shared" si="2"/>
        <v>211.88187845062299</v>
      </c>
      <c r="E21">
        <f t="shared" si="3"/>
        <v>15.458721261420521</v>
      </c>
      <c r="F21">
        <f t="shared" si="4"/>
        <v>6.3376074694332131E-28</v>
      </c>
      <c r="G21">
        <f t="shared" si="4"/>
        <v>1.1712463355915797E-19</v>
      </c>
      <c r="H21">
        <f t="shared" si="4"/>
        <v>0</v>
      </c>
      <c r="I21">
        <f t="shared" si="5"/>
        <v>1.171246341929187E-19</v>
      </c>
      <c r="J21">
        <f t="shared" si="0"/>
        <v>15.458721261420521</v>
      </c>
      <c r="K21">
        <f t="shared" si="6"/>
        <v>238.97206303829486</v>
      </c>
      <c r="L21">
        <v>1031.4999999999941</v>
      </c>
      <c r="M21">
        <v>43</v>
      </c>
    </row>
    <row r="22" spans="1:13" x14ac:dyDescent="0.25">
      <c r="A22">
        <f t="shared" si="7"/>
        <v>1025.4999999999995</v>
      </c>
      <c r="B22">
        <v>79</v>
      </c>
      <c r="C22">
        <f t="shared" si="1"/>
        <v>54.524575180554223</v>
      </c>
      <c r="D22">
        <f t="shared" si="2"/>
        <v>211.83187845062304</v>
      </c>
      <c r="E22">
        <f t="shared" si="3"/>
        <v>24.475424819445777</v>
      </c>
      <c r="F22">
        <f t="shared" si="4"/>
        <v>1.0662588385383545E-27</v>
      </c>
      <c r="G22">
        <f t="shared" si="4"/>
        <v>1.8142661051752521E-19</v>
      </c>
      <c r="H22">
        <f t="shared" si="4"/>
        <v>0</v>
      </c>
      <c r="I22">
        <f t="shared" si="5"/>
        <v>1.8142661158378404E-19</v>
      </c>
      <c r="J22">
        <f t="shared" si="0"/>
        <v>24.475424819445777</v>
      </c>
      <c r="K22">
        <f t="shared" si="6"/>
        <v>599.04642009234237</v>
      </c>
      <c r="L22">
        <v>1031.549999999994</v>
      </c>
      <c r="M22">
        <v>50</v>
      </c>
    </row>
    <row r="23" spans="1:13" x14ac:dyDescent="0.25">
      <c r="A23">
        <f t="shared" si="7"/>
        <v>1025.5499999999995</v>
      </c>
      <c r="B23">
        <v>63</v>
      </c>
      <c r="C23">
        <f t="shared" si="1"/>
        <v>54.507871622529024</v>
      </c>
      <c r="D23">
        <f t="shared" si="2"/>
        <v>211.78187845062308</v>
      </c>
      <c r="E23">
        <f t="shared" si="3"/>
        <v>8.4921283774709764</v>
      </c>
      <c r="F23">
        <f t="shared" si="4"/>
        <v>1.7902911842775828E-27</v>
      </c>
      <c r="G23">
        <f t="shared" si="4"/>
        <v>2.8046421104993907E-19</v>
      </c>
      <c r="H23">
        <f t="shared" si="4"/>
        <v>0</v>
      </c>
      <c r="I23">
        <f t="shared" si="5"/>
        <v>2.8046421284023024E-19</v>
      </c>
      <c r="J23">
        <f t="shared" si="0"/>
        <v>8.4921283774709764</v>
      </c>
      <c r="K23">
        <f t="shared" si="6"/>
        <v>72.116244379447835</v>
      </c>
      <c r="L23">
        <v>1031.599999999994</v>
      </c>
      <c r="M23">
        <v>69</v>
      </c>
    </row>
    <row r="24" spans="1:13" x14ac:dyDescent="0.25">
      <c r="A24">
        <f t="shared" si="7"/>
        <v>1025.5999999999995</v>
      </c>
      <c r="B24">
        <v>63</v>
      </c>
      <c r="C24">
        <f t="shared" si="1"/>
        <v>54.491168064503825</v>
      </c>
      <c r="D24">
        <f t="shared" si="2"/>
        <v>211.73187845062313</v>
      </c>
      <c r="E24">
        <f t="shared" si="3"/>
        <v>8.5088319354961754</v>
      </c>
      <c r="F24">
        <f t="shared" si="4"/>
        <v>2.9999113679664872E-27</v>
      </c>
      <c r="G24">
        <f t="shared" si="4"/>
        <v>4.3269077456096493E-19</v>
      </c>
      <c r="H24">
        <f t="shared" si="4"/>
        <v>0</v>
      </c>
      <c r="I24">
        <f t="shared" si="5"/>
        <v>4.3269077756087627E-19</v>
      </c>
      <c r="J24">
        <f t="shared" si="0"/>
        <v>8.5088319354961754</v>
      </c>
      <c r="K24">
        <f t="shared" si="6"/>
        <v>72.400220906519593</v>
      </c>
      <c r="L24">
        <v>1031.649999999994</v>
      </c>
      <c r="M24">
        <v>43</v>
      </c>
    </row>
    <row r="25" spans="1:13" x14ac:dyDescent="0.25">
      <c r="A25">
        <f t="shared" si="7"/>
        <v>1025.6499999999994</v>
      </c>
      <c r="B25">
        <v>75</v>
      </c>
      <c r="C25">
        <f t="shared" si="1"/>
        <v>54.474464506478569</v>
      </c>
      <c r="D25">
        <f t="shared" si="2"/>
        <v>211.68187845062317</v>
      </c>
      <c r="E25">
        <f t="shared" si="3"/>
        <v>20.525535493521431</v>
      </c>
      <c r="F25">
        <f t="shared" si="4"/>
        <v>5.0166857354589135E-27</v>
      </c>
      <c r="G25">
        <f t="shared" si="4"/>
        <v>6.6619526637531129E-19</v>
      </c>
      <c r="H25">
        <f t="shared" si="4"/>
        <v>0</v>
      </c>
      <c r="I25">
        <f t="shared" si="5"/>
        <v>6.6619527139199701E-19</v>
      </c>
      <c r="J25">
        <f t="shared" si="0"/>
        <v>20.525535493521431</v>
      </c>
      <c r="K25">
        <f t="shared" si="6"/>
        <v>421.29760729580806</v>
      </c>
      <c r="L25">
        <v>1031.6999999999939</v>
      </c>
      <c r="M25">
        <v>63</v>
      </c>
    </row>
    <row r="26" spans="1:13" x14ac:dyDescent="0.25">
      <c r="A26">
        <f t="shared" si="7"/>
        <v>1025.6999999999994</v>
      </c>
      <c r="B26">
        <v>61</v>
      </c>
      <c r="C26">
        <f t="shared" si="1"/>
        <v>54.45776094845337</v>
      </c>
      <c r="D26">
        <f t="shared" si="2"/>
        <v>211.63187845062322</v>
      </c>
      <c r="E26">
        <f t="shared" si="3"/>
        <v>6.5422390515466304</v>
      </c>
      <c r="F26">
        <f t="shared" si="4"/>
        <v>8.3723830527240954E-27</v>
      </c>
      <c r="G26">
        <f t="shared" si="4"/>
        <v>1.0236445322401968E-18</v>
      </c>
      <c r="H26">
        <f t="shared" si="4"/>
        <v>0</v>
      </c>
      <c r="I26">
        <f t="shared" si="5"/>
        <v>1.0236445406125798E-18</v>
      </c>
      <c r="J26">
        <f t="shared" si="0"/>
        <v>6.5422390515466304</v>
      </c>
      <c r="K26">
        <f t="shared" si="6"/>
        <v>42.800891807581756</v>
      </c>
      <c r="L26">
        <v>1031.7499999999939</v>
      </c>
      <c r="M26">
        <v>54</v>
      </c>
    </row>
    <row r="27" spans="1:13" x14ac:dyDescent="0.25">
      <c r="A27">
        <f t="shared" si="7"/>
        <v>1025.7499999999993</v>
      </c>
      <c r="B27">
        <v>55</v>
      </c>
      <c r="C27">
        <f t="shared" si="1"/>
        <v>54.441057390428114</v>
      </c>
      <c r="D27">
        <f t="shared" si="2"/>
        <v>211.58187845062326</v>
      </c>
      <c r="E27">
        <f t="shared" si="3"/>
        <v>0.55894260957188635</v>
      </c>
      <c r="F27">
        <f t="shared" si="4"/>
        <v>1.3944566108266583E-26</v>
      </c>
      <c r="G27">
        <f t="shared" si="4"/>
        <v>1.5697139620170728E-18</v>
      </c>
      <c r="H27">
        <f t="shared" si="4"/>
        <v>0</v>
      </c>
      <c r="I27">
        <f t="shared" si="5"/>
        <v>1.569713975961639E-18</v>
      </c>
      <c r="J27">
        <f t="shared" si="0"/>
        <v>0.55894260957188635</v>
      </c>
      <c r="K27">
        <f t="shared" si="6"/>
        <v>0.31241684079503018</v>
      </c>
      <c r="L27">
        <v>1031.7999999999938</v>
      </c>
      <c r="M27">
        <v>57</v>
      </c>
    </row>
    <row r="28" spans="1:13" x14ac:dyDescent="0.25">
      <c r="A28">
        <f t="shared" si="7"/>
        <v>1025.7999999999993</v>
      </c>
      <c r="B28">
        <v>77</v>
      </c>
      <c r="C28">
        <f t="shared" si="1"/>
        <v>54.424353832402915</v>
      </c>
      <c r="D28">
        <f t="shared" si="2"/>
        <v>211.53187845062331</v>
      </c>
      <c r="E28">
        <f t="shared" si="3"/>
        <v>22.575646167597085</v>
      </c>
      <c r="F28">
        <f t="shared" si="4"/>
        <v>2.3178463478393434E-26</v>
      </c>
      <c r="G28">
        <f t="shared" si="4"/>
        <v>2.4022355684183379E-18</v>
      </c>
      <c r="H28">
        <f t="shared" si="4"/>
        <v>0</v>
      </c>
      <c r="I28">
        <f t="shared" si="5"/>
        <v>2.4022355915968016E-18</v>
      </c>
      <c r="J28">
        <f t="shared" si="0"/>
        <v>22.575646167597085</v>
      </c>
      <c r="K28">
        <f t="shared" si="6"/>
        <v>509.65979988454097</v>
      </c>
      <c r="L28">
        <v>1031.8499999999938</v>
      </c>
      <c r="M28">
        <v>47</v>
      </c>
    </row>
    <row r="29" spans="1:13" x14ac:dyDescent="0.25">
      <c r="A29">
        <f t="shared" si="7"/>
        <v>1025.8499999999992</v>
      </c>
      <c r="B29">
        <v>71</v>
      </c>
      <c r="C29">
        <f t="shared" si="1"/>
        <v>54.407650274377716</v>
      </c>
      <c r="D29">
        <f t="shared" si="2"/>
        <v>211.48187845062336</v>
      </c>
      <c r="E29">
        <f t="shared" si="3"/>
        <v>16.592349725622284</v>
      </c>
      <c r="F29">
        <f t="shared" si="4"/>
        <v>3.8449261417519936E-26</v>
      </c>
      <c r="G29">
        <f t="shared" si="4"/>
        <v>3.6688874276126848E-18</v>
      </c>
      <c r="H29">
        <f t="shared" si="4"/>
        <v>0</v>
      </c>
      <c r="I29">
        <f t="shared" si="5"/>
        <v>3.6688874660619463E-18</v>
      </c>
      <c r="J29">
        <f t="shared" si="0"/>
        <v>16.592349725622284</v>
      </c>
      <c r="K29">
        <f t="shared" si="6"/>
        <v>275.30606941735789</v>
      </c>
      <c r="L29">
        <v>1031.8999999999937</v>
      </c>
      <c r="M29">
        <v>48</v>
      </c>
    </row>
    <row r="30" spans="1:13" x14ac:dyDescent="0.25">
      <c r="A30">
        <f t="shared" si="7"/>
        <v>1025.8999999999992</v>
      </c>
      <c r="B30">
        <v>54</v>
      </c>
      <c r="C30">
        <f t="shared" si="1"/>
        <v>54.39094671635246</v>
      </c>
      <c r="D30">
        <f t="shared" si="2"/>
        <v>211.4318784506234</v>
      </c>
      <c r="E30">
        <f t="shared" si="3"/>
        <v>-0.39094671635245959</v>
      </c>
      <c r="F30">
        <f t="shared" si="4"/>
        <v>6.3652443831094434E-26</v>
      </c>
      <c r="G30">
        <f t="shared" si="4"/>
        <v>5.5921254005689674E-18</v>
      </c>
      <c r="H30">
        <f t="shared" si="4"/>
        <v>0</v>
      </c>
      <c r="I30">
        <f t="shared" si="5"/>
        <v>5.5921254642214112E-18</v>
      </c>
      <c r="J30">
        <f t="shared" si="0"/>
        <v>-0.39094671635245959</v>
      </c>
      <c r="K30">
        <f t="shared" si="6"/>
        <v>0.1528393350267705</v>
      </c>
      <c r="L30">
        <v>1031.9499999999937</v>
      </c>
      <c r="M30">
        <v>51</v>
      </c>
    </row>
    <row r="31" spans="1:13" x14ac:dyDescent="0.25">
      <c r="A31">
        <f t="shared" si="7"/>
        <v>1025.9499999999991</v>
      </c>
      <c r="B31">
        <v>72</v>
      </c>
      <c r="C31">
        <f t="shared" si="1"/>
        <v>54.374243158327261</v>
      </c>
      <c r="D31">
        <f t="shared" si="2"/>
        <v>211.38187845062345</v>
      </c>
      <c r="E31">
        <f t="shared" si="3"/>
        <v>17.625756841672739</v>
      </c>
      <c r="F31">
        <f t="shared" si="4"/>
        <v>1.0516370653957532E-25</v>
      </c>
      <c r="G31">
        <f t="shared" si="4"/>
        <v>8.5063478533542479E-18</v>
      </c>
      <c r="H31">
        <f t="shared" si="4"/>
        <v>0</v>
      </c>
      <c r="I31">
        <f t="shared" si="5"/>
        <v>8.5063479585179546E-18</v>
      </c>
      <c r="J31">
        <f t="shared" si="0"/>
        <v>17.625756841672739</v>
      </c>
      <c r="K31">
        <f t="shared" si="6"/>
        <v>310.66730424177337</v>
      </c>
      <c r="L31">
        <v>1031.9999999999936</v>
      </c>
      <c r="M31">
        <v>54</v>
      </c>
    </row>
    <row r="32" spans="1:13" x14ac:dyDescent="0.25">
      <c r="A32">
        <f t="shared" si="7"/>
        <v>1025.9999999999991</v>
      </c>
      <c r="B32">
        <v>76</v>
      </c>
      <c r="C32">
        <f t="shared" si="1"/>
        <v>54.357539600302005</v>
      </c>
      <c r="D32">
        <f t="shared" si="2"/>
        <v>211.33187845062349</v>
      </c>
      <c r="E32">
        <f t="shared" si="3"/>
        <v>21.642460399697995</v>
      </c>
      <c r="F32">
        <f t="shared" si="4"/>
        <v>1.7339653254471155E-25</v>
      </c>
      <c r="G32">
        <f t="shared" si="4"/>
        <v>1.2913176794845396E-17</v>
      </c>
      <c r="H32">
        <f t="shared" si="4"/>
        <v>0</v>
      </c>
      <c r="I32">
        <f t="shared" si="5"/>
        <v>1.2913176968241929E-17</v>
      </c>
      <c r="J32">
        <f t="shared" si="0"/>
        <v>21.642460399697995</v>
      </c>
      <c r="K32">
        <f t="shared" si="6"/>
        <v>468.3960921524959</v>
      </c>
      <c r="L32">
        <v>1043.0499999999836</v>
      </c>
      <c r="M32">
        <v>51</v>
      </c>
    </row>
    <row r="33" spans="1:13" x14ac:dyDescent="0.25">
      <c r="A33">
        <f t="shared" si="7"/>
        <v>1026.049999999999</v>
      </c>
      <c r="B33">
        <v>58</v>
      </c>
      <c r="C33">
        <f t="shared" si="1"/>
        <v>54.340836042276806</v>
      </c>
      <c r="D33">
        <f t="shared" si="2"/>
        <v>211.28187845062354</v>
      </c>
      <c r="E33">
        <f t="shared" si="3"/>
        <v>3.6591639577231945</v>
      </c>
      <c r="F33">
        <f t="shared" si="4"/>
        <v>2.8532423013660474E-25</v>
      </c>
      <c r="G33">
        <f t="shared" si="4"/>
        <v>1.9563510022654095E-17</v>
      </c>
      <c r="H33">
        <f t="shared" si="4"/>
        <v>0</v>
      </c>
      <c r="I33">
        <f t="shared" si="5"/>
        <v>1.9563510307978324E-17</v>
      </c>
      <c r="J33">
        <f t="shared" si="0"/>
        <v>3.6591639577231945</v>
      </c>
      <c r="K33">
        <f t="shared" si="6"/>
        <v>13.389480869500472</v>
      </c>
      <c r="L33">
        <v>1043.0999999999835</v>
      </c>
      <c r="M33">
        <v>55</v>
      </c>
    </row>
    <row r="34" spans="1:13" x14ac:dyDescent="0.25">
      <c r="A34">
        <f t="shared" si="7"/>
        <v>1026.099999999999</v>
      </c>
      <c r="B34">
        <v>73</v>
      </c>
      <c r="C34">
        <f t="shared" si="1"/>
        <v>54.324132484251606</v>
      </c>
      <c r="D34">
        <f t="shared" si="2"/>
        <v>211.23187845062358</v>
      </c>
      <c r="E34">
        <f t="shared" si="3"/>
        <v>18.675867515748394</v>
      </c>
      <c r="F34">
        <f t="shared" si="4"/>
        <v>4.6855504827313521E-25</v>
      </c>
      <c r="G34">
        <f t="shared" si="4"/>
        <v>2.9579047105251048E-17</v>
      </c>
      <c r="H34">
        <f t="shared" si="4"/>
        <v>0</v>
      </c>
      <c r="I34">
        <f t="shared" si="5"/>
        <v>2.9579047573806095E-17</v>
      </c>
      <c r="J34">
        <f t="shared" si="0"/>
        <v>18.675867515748394</v>
      </c>
      <c r="K34">
        <f t="shared" si="6"/>
        <v>348.78802746578606</v>
      </c>
      <c r="L34">
        <v>1043.1499999999835</v>
      </c>
      <c r="M34">
        <v>46</v>
      </c>
    </row>
    <row r="35" spans="1:13" x14ac:dyDescent="0.25">
      <c r="A35">
        <f t="shared" si="7"/>
        <v>1026.149999999999</v>
      </c>
      <c r="B35">
        <v>72</v>
      </c>
      <c r="C35">
        <f t="shared" si="1"/>
        <v>54.307428926226351</v>
      </c>
      <c r="D35">
        <f t="shared" si="2"/>
        <v>211.18187845062363</v>
      </c>
      <c r="E35">
        <f t="shared" si="3"/>
        <v>17.692571073773649</v>
      </c>
      <c r="F35">
        <f t="shared" si="4"/>
        <v>7.6790290459671584E-25</v>
      </c>
      <c r="G35">
        <f t="shared" si="4"/>
        <v>4.4631892513915163E-17</v>
      </c>
      <c r="H35">
        <f t="shared" si="4"/>
        <v>0</v>
      </c>
      <c r="I35">
        <f t="shared" si="5"/>
        <v>4.4631893281818068E-17</v>
      </c>
      <c r="J35">
        <f t="shared" si="0"/>
        <v>17.692571073773649</v>
      </c>
      <c r="K35">
        <f t="shared" si="6"/>
        <v>313.02707120053208</v>
      </c>
      <c r="L35">
        <v>1043.1999999999834</v>
      </c>
      <c r="M35">
        <v>51</v>
      </c>
    </row>
    <row r="36" spans="1:13" x14ac:dyDescent="0.25">
      <c r="A36">
        <f t="shared" si="7"/>
        <v>1026.1999999999989</v>
      </c>
      <c r="B36">
        <v>58</v>
      </c>
      <c r="C36">
        <f t="shared" si="1"/>
        <v>54.290725368201151</v>
      </c>
      <c r="D36">
        <f t="shared" si="2"/>
        <v>211.13187845062367</v>
      </c>
      <c r="E36">
        <f t="shared" si="3"/>
        <v>3.7092746317988485</v>
      </c>
      <c r="F36">
        <f t="shared" si="4"/>
        <v>1.2559597477060407E-24</v>
      </c>
      <c r="G36">
        <f t="shared" si="4"/>
        <v>6.7209420014738971E-17</v>
      </c>
      <c r="H36">
        <f t="shared" si="4"/>
        <v>0</v>
      </c>
      <c r="I36">
        <f t="shared" si="5"/>
        <v>6.7209421270698716E-17</v>
      </c>
      <c r="J36">
        <f t="shared" si="0"/>
        <v>3.7092746317988485</v>
      </c>
      <c r="K36">
        <f t="shared" si="6"/>
        <v>13.758718294106483</v>
      </c>
      <c r="L36">
        <v>1043.2499999999834</v>
      </c>
      <c r="M36">
        <v>43</v>
      </c>
    </row>
    <row r="37" spans="1:13" x14ac:dyDescent="0.25">
      <c r="A37">
        <f t="shared" si="7"/>
        <v>1026.2499999999989</v>
      </c>
      <c r="B37">
        <v>86</v>
      </c>
      <c r="C37">
        <f t="shared" si="1"/>
        <v>54.274021810175896</v>
      </c>
      <c r="D37">
        <f t="shared" si="2"/>
        <v>211.08187845062372</v>
      </c>
      <c r="E37">
        <f t="shared" si="3"/>
        <v>31.725978189824104</v>
      </c>
      <c r="F37">
        <f t="shared" si="4"/>
        <v>2.050070768469444E-24</v>
      </c>
      <c r="G37">
        <f t="shared" si="4"/>
        <v>1.0100403285438875E-16</v>
      </c>
      <c r="H37">
        <f t="shared" si="4"/>
        <v>0</v>
      </c>
      <c r="I37">
        <f t="shared" si="5"/>
        <v>1.0100403490445952E-16</v>
      </c>
      <c r="J37">
        <f t="shared" si="0"/>
        <v>31.725978189824104</v>
      </c>
      <c r="K37">
        <f t="shared" si="6"/>
        <v>1006.5376921011948</v>
      </c>
      <c r="L37">
        <v>1043.2999999999834</v>
      </c>
      <c r="M37">
        <v>56</v>
      </c>
    </row>
    <row r="38" spans="1:13" x14ac:dyDescent="0.25">
      <c r="A38">
        <f t="shared" si="7"/>
        <v>1026.2999999999988</v>
      </c>
      <c r="B38">
        <v>57</v>
      </c>
      <c r="C38">
        <f t="shared" si="1"/>
        <v>54.257318252150696</v>
      </c>
      <c r="D38">
        <f t="shared" si="2"/>
        <v>211.03187845062376</v>
      </c>
      <c r="E38">
        <f t="shared" si="3"/>
        <v>2.7426817478493035</v>
      </c>
      <c r="F38">
        <f t="shared" si="4"/>
        <v>3.3395327518969293E-24</v>
      </c>
      <c r="G38">
        <f t="shared" si="4"/>
        <v>1.514854784689986E-16</v>
      </c>
      <c r="H38">
        <f t="shared" si="4"/>
        <v>0</v>
      </c>
      <c r="I38">
        <f t="shared" si="5"/>
        <v>1.5148548180853134E-16</v>
      </c>
      <c r="J38">
        <f t="shared" si="0"/>
        <v>2.7426817478493035</v>
      </c>
      <c r="K38">
        <f t="shared" si="6"/>
        <v>7.5223031699857108</v>
      </c>
      <c r="L38">
        <v>1043.3499999999833</v>
      </c>
      <c r="M38">
        <v>59</v>
      </c>
    </row>
    <row r="39" spans="1:13" x14ac:dyDescent="0.25">
      <c r="A39">
        <f t="shared" si="7"/>
        <v>1026.3499999999988</v>
      </c>
      <c r="B39">
        <v>64</v>
      </c>
      <c r="C39">
        <f t="shared" si="1"/>
        <v>54.240614694125497</v>
      </c>
      <c r="D39">
        <f t="shared" si="2"/>
        <v>210.98187845062381</v>
      </c>
      <c r="E39">
        <f t="shared" si="3"/>
        <v>9.7593853058745026</v>
      </c>
      <c r="F39">
        <f t="shared" si="4"/>
        <v>5.4290805181478694E-24</v>
      </c>
      <c r="G39">
        <f t="shared" si="4"/>
        <v>2.2673941048052231E-16</v>
      </c>
      <c r="H39">
        <f t="shared" si="4"/>
        <v>0</v>
      </c>
      <c r="I39">
        <f t="shared" si="5"/>
        <v>2.2673941590960284E-16</v>
      </c>
      <c r="J39">
        <f t="shared" si="0"/>
        <v>9.7593853058745026</v>
      </c>
      <c r="K39">
        <f t="shared" si="6"/>
        <v>95.245601548519161</v>
      </c>
      <c r="L39">
        <v>1043.3999999999833</v>
      </c>
      <c r="M39">
        <v>43</v>
      </c>
    </row>
    <row r="40" spans="1:13" x14ac:dyDescent="0.25">
      <c r="A40">
        <f t="shared" si="7"/>
        <v>1026.3999999999987</v>
      </c>
      <c r="B40">
        <v>91</v>
      </c>
      <c r="C40">
        <f t="shared" si="1"/>
        <v>54.223911136100241</v>
      </c>
      <c r="D40">
        <f t="shared" si="2"/>
        <v>210.93187845062386</v>
      </c>
      <c r="E40">
        <f t="shared" si="3"/>
        <v>36.776088863899759</v>
      </c>
      <c r="F40">
        <f t="shared" si="4"/>
        <v>8.8082692158327845E-24</v>
      </c>
      <c r="G40">
        <f t="shared" si="4"/>
        <v>3.3869340872270405E-16</v>
      </c>
      <c r="H40">
        <f t="shared" si="4"/>
        <v>0</v>
      </c>
      <c r="I40">
        <f t="shared" si="5"/>
        <v>3.3869341753097326E-16</v>
      </c>
      <c r="J40">
        <f t="shared" si="0"/>
        <v>36.776088863899759</v>
      </c>
      <c r="K40">
        <f t="shared" si="6"/>
        <v>1352.4807121254519</v>
      </c>
      <c r="L40">
        <v>1043.4499999999832</v>
      </c>
      <c r="M40">
        <v>51</v>
      </c>
    </row>
    <row r="41" spans="1:13" x14ac:dyDescent="0.25">
      <c r="A41">
        <f t="shared" si="7"/>
        <v>1026.4499999999987</v>
      </c>
      <c r="B41">
        <v>49</v>
      </c>
      <c r="C41">
        <f t="shared" si="1"/>
        <v>54.207207578075042</v>
      </c>
      <c r="D41">
        <f t="shared" si="2"/>
        <v>210.8818784506239</v>
      </c>
      <c r="E41">
        <f t="shared" si="3"/>
        <v>-5.2072075780750424</v>
      </c>
      <c r="F41">
        <f t="shared" si="4"/>
        <v>1.4261939797114559E-23</v>
      </c>
      <c r="G41">
        <f t="shared" si="4"/>
        <v>5.0490561266776405E-16</v>
      </c>
      <c r="H41">
        <f t="shared" si="4"/>
        <v>0</v>
      </c>
      <c r="I41">
        <f t="shared" si="5"/>
        <v>5.0490562692970381E-16</v>
      </c>
      <c r="J41">
        <f t="shared" si="0"/>
        <v>-5.2072075780750433</v>
      </c>
      <c r="K41">
        <f t="shared" si="6"/>
        <v>27.115010761162157</v>
      </c>
      <c r="L41">
        <v>1043.4999999999832</v>
      </c>
      <c r="M41">
        <v>48</v>
      </c>
    </row>
    <row r="42" spans="1:13" x14ac:dyDescent="0.25">
      <c r="A42">
        <f t="shared" si="7"/>
        <v>1026.4999999999986</v>
      </c>
      <c r="B42">
        <v>65</v>
      </c>
      <c r="C42">
        <f t="shared" si="1"/>
        <v>54.190504020049787</v>
      </c>
      <c r="D42">
        <f t="shared" si="2"/>
        <v>210.83187845062395</v>
      </c>
      <c r="E42">
        <f t="shared" si="3"/>
        <v>10.809495979950213</v>
      </c>
      <c r="F42">
        <f t="shared" si="4"/>
        <v>2.3045723101191738E-23</v>
      </c>
      <c r="G42">
        <f t="shared" si="4"/>
        <v>7.5116851032250617E-16</v>
      </c>
      <c r="H42">
        <f t="shared" si="4"/>
        <v>0</v>
      </c>
      <c r="I42">
        <f t="shared" si="5"/>
        <v>7.5116853336822929E-16</v>
      </c>
      <c r="J42">
        <f t="shared" si="0"/>
        <v>10.809495979950213</v>
      </c>
      <c r="K42">
        <f t="shared" si="6"/>
        <v>116.84520334055982</v>
      </c>
      <c r="L42">
        <v>1043.5499999999831</v>
      </c>
      <c r="M42">
        <v>45</v>
      </c>
    </row>
    <row r="43" spans="1:13" x14ac:dyDescent="0.25">
      <c r="A43">
        <f t="shared" si="7"/>
        <v>1026.5499999999986</v>
      </c>
      <c r="B43">
        <v>74</v>
      </c>
      <c r="C43">
        <f t="shared" si="1"/>
        <v>54.173800462024587</v>
      </c>
      <c r="D43">
        <f t="shared" si="2"/>
        <v>210.78187845062399</v>
      </c>
      <c r="E43">
        <f t="shared" si="3"/>
        <v>19.826199537975413</v>
      </c>
      <c r="F43">
        <f t="shared" si="4"/>
        <v>3.7164286697041677E-23</v>
      </c>
      <c r="G43">
        <f t="shared" si="4"/>
        <v>1.1152911870131427E-15</v>
      </c>
      <c r="H43">
        <f t="shared" si="4"/>
        <v>0</v>
      </c>
      <c r="I43">
        <f t="shared" si="5"/>
        <v>1.1152912241774293E-15</v>
      </c>
      <c r="J43">
        <f t="shared" si="0"/>
        <v>19.826199537975413</v>
      </c>
      <c r="K43">
        <f t="shared" si="6"/>
        <v>393.07818811961647</v>
      </c>
      <c r="L43">
        <v>1043.5999999999831</v>
      </c>
      <c r="M43">
        <v>45</v>
      </c>
    </row>
    <row r="44" spans="1:13" x14ac:dyDescent="0.25">
      <c r="A44">
        <f t="shared" si="7"/>
        <v>1026.5999999999985</v>
      </c>
      <c r="B44">
        <v>73</v>
      </c>
      <c r="C44">
        <f t="shared" si="1"/>
        <v>54.157096903999388</v>
      </c>
      <c r="D44">
        <f t="shared" si="2"/>
        <v>210.73187845062404</v>
      </c>
      <c r="E44">
        <f t="shared" si="3"/>
        <v>18.842903096000612</v>
      </c>
      <c r="F44">
        <f t="shared" si="4"/>
        <v>5.9811540144787239E-23</v>
      </c>
      <c r="G44">
        <f t="shared" si="4"/>
        <v>1.6525815084949664E-15</v>
      </c>
      <c r="H44">
        <f t="shared" si="4"/>
        <v>0</v>
      </c>
      <c r="I44">
        <f t="shared" si="5"/>
        <v>1.6525815683065066E-15</v>
      </c>
      <c r="J44">
        <f t="shared" si="0"/>
        <v>18.842903096000612</v>
      </c>
      <c r="K44">
        <f t="shared" si="6"/>
        <v>355.05499708526946</v>
      </c>
      <c r="L44">
        <v>1043.649999999983</v>
      </c>
      <c r="M44">
        <v>58</v>
      </c>
    </row>
    <row r="45" spans="1:13" x14ac:dyDescent="0.25">
      <c r="A45">
        <f t="shared" si="7"/>
        <v>1026.6499999999985</v>
      </c>
      <c r="B45">
        <v>61</v>
      </c>
      <c r="C45">
        <f t="shared" si="1"/>
        <v>54.140393345974132</v>
      </c>
      <c r="D45">
        <f t="shared" si="2"/>
        <v>210.68187845062408</v>
      </c>
      <c r="E45">
        <f t="shared" si="3"/>
        <v>6.8596066540258676</v>
      </c>
      <c r="F45">
        <f t="shared" si="4"/>
        <v>9.6065598146628414E-23</v>
      </c>
      <c r="G45">
        <f t="shared" si="4"/>
        <v>2.44377506443153E-15</v>
      </c>
      <c r="H45">
        <f t="shared" si="4"/>
        <v>0</v>
      </c>
      <c r="I45">
        <f t="shared" si="5"/>
        <v>2.443775160497128E-15</v>
      </c>
      <c r="J45">
        <f t="shared" si="0"/>
        <v>6.8596066540258649</v>
      </c>
      <c r="K45">
        <f t="shared" si="6"/>
        <v>47.054203447955921</v>
      </c>
      <c r="L45">
        <v>1043.699999999983</v>
      </c>
      <c r="M45">
        <v>58</v>
      </c>
    </row>
    <row r="46" spans="1:13" x14ac:dyDescent="0.25">
      <c r="A46">
        <f t="shared" si="7"/>
        <v>1026.6999999999985</v>
      </c>
      <c r="B46">
        <v>77</v>
      </c>
      <c r="C46">
        <f t="shared" si="1"/>
        <v>54.123689787948933</v>
      </c>
      <c r="D46">
        <f t="shared" si="2"/>
        <v>210.63187845062413</v>
      </c>
      <c r="E46">
        <f t="shared" si="3"/>
        <v>22.876310212051067</v>
      </c>
      <c r="F46">
        <f t="shared" si="4"/>
        <v>1.5398361759581087E-22</v>
      </c>
      <c r="G46">
        <f t="shared" si="4"/>
        <v>3.6064780300446374E-15</v>
      </c>
      <c r="H46">
        <f t="shared" si="4"/>
        <v>0</v>
      </c>
      <c r="I46">
        <f t="shared" si="5"/>
        <v>3.6064781840282548E-15</v>
      </c>
      <c r="J46">
        <f t="shared" si="0"/>
        <v>22.876310212051063</v>
      </c>
      <c r="K46">
        <f t="shared" si="6"/>
        <v>523.32556891799175</v>
      </c>
      <c r="L46">
        <v>1043.7499999999829</v>
      </c>
      <c r="M46">
        <v>46</v>
      </c>
    </row>
    <row r="47" spans="1:13" x14ac:dyDescent="0.25">
      <c r="A47">
        <f t="shared" si="7"/>
        <v>1026.7499999999984</v>
      </c>
      <c r="B47">
        <v>65</v>
      </c>
      <c r="C47">
        <f t="shared" si="1"/>
        <v>54.106986229923677</v>
      </c>
      <c r="D47">
        <f t="shared" si="2"/>
        <v>210.58187845062417</v>
      </c>
      <c r="E47">
        <f t="shared" si="3"/>
        <v>10.893013770076323</v>
      </c>
      <c r="F47">
        <f t="shared" si="4"/>
        <v>2.4632294448391176E-22</v>
      </c>
      <c r="G47">
        <f t="shared" si="4"/>
        <v>5.3116454013386247E-15</v>
      </c>
      <c r="H47">
        <f t="shared" si="4"/>
        <v>0</v>
      </c>
      <c r="I47">
        <f t="shared" si="5"/>
        <v>5.3116456476615688E-15</v>
      </c>
      <c r="J47">
        <f t="shared" si="0"/>
        <v>10.893013770076317</v>
      </c>
      <c r="K47">
        <f t="shared" si="6"/>
        <v>118.65774899507227</v>
      </c>
      <c r="L47">
        <v>1043.7999999999829</v>
      </c>
      <c r="M47">
        <v>49</v>
      </c>
    </row>
    <row r="48" spans="1:13" x14ac:dyDescent="0.25">
      <c r="A48">
        <f t="shared" si="7"/>
        <v>1026.7999999999984</v>
      </c>
      <c r="B48">
        <v>75</v>
      </c>
      <c r="C48">
        <f t="shared" si="1"/>
        <v>54.090282671898478</v>
      </c>
      <c r="D48">
        <f t="shared" si="2"/>
        <v>210.53187845062422</v>
      </c>
      <c r="E48">
        <f t="shared" si="3"/>
        <v>20.909717328101522</v>
      </c>
      <c r="F48">
        <f t="shared" si="4"/>
        <v>3.9324113231586456E-22</v>
      </c>
      <c r="G48">
        <f t="shared" si="4"/>
        <v>7.80725886579436E-15</v>
      </c>
      <c r="H48">
        <f t="shared" si="4"/>
        <v>0</v>
      </c>
      <c r="I48">
        <f t="shared" si="5"/>
        <v>7.8072592590354928E-15</v>
      </c>
      <c r="J48">
        <f t="shared" si="0"/>
        <v>20.909717328101515</v>
      </c>
      <c r="K48">
        <f t="shared" si="6"/>
        <v>437.21627874110874</v>
      </c>
      <c r="L48">
        <v>1043.8499999999829</v>
      </c>
      <c r="M48">
        <v>40</v>
      </c>
    </row>
    <row r="49" spans="1:13" x14ac:dyDescent="0.25">
      <c r="A49">
        <f t="shared" si="7"/>
        <v>1026.8499999999983</v>
      </c>
      <c r="B49">
        <v>66</v>
      </c>
      <c r="C49">
        <f t="shared" si="1"/>
        <v>54.073579113873222</v>
      </c>
      <c r="D49">
        <f t="shared" si="2"/>
        <v>210.48187845062427</v>
      </c>
      <c r="E49">
        <f t="shared" si="3"/>
        <v>11.926420886126778</v>
      </c>
      <c r="F49">
        <f t="shared" si="4"/>
        <v>6.2652258365605216E-22</v>
      </c>
      <c r="G49">
        <f t="shared" si="4"/>
        <v>1.1452276009827545E-14</v>
      </c>
      <c r="H49">
        <f t="shared" si="4"/>
        <v>0</v>
      </c>
      <c r="I49">
        <f t="shared" si="5"/>
        <v>1.145227663635013E-14</v>
      </c>
      <c r="J49">
        <f t="shared" si="0"/>
        <v>11.926420886126767</v>
      </c>
      <c r="K49">
        <f t="shared" si="6"/>
        <v>142.23951515304077</v>
      </c>
      <c r="L49">
        <v>1043.8999999999828</v>
      </c>
      <c r="M49">
        <v>49</v>
      </c>
    </row>
    <row r="50" spans="1:13" x14ac:dyDescent="0.25">
      <c r="A50">
        <f t="shared" si="7"/>
        <v>1026.8999999999983</v>
      </c>
      <c r="B50">
        <v>61</v>
      </c>
      <c r="C50">
        <f t="shared" si="1"/>
        <v>54.056875555848023</v>
      </c>
      <c r="D50">
        <f t="shared" si="2"/>
        <v>210.43187845062431</v>
      </c>
      <c r="E50">
        <f t="shared" si="3"/>
        <v>6.9431244441519766</v>
      </c>
      <c r="F50">
        <f t="shared" si="4"/>
        <v>9.9618097677551735E-22</v>
      </c>
      <c r="G50">
        <f t="shared" si="4"/>
        <v>1.6765200622815764E-14</v>
      </c>
      <c r="H50">
        <f t="shared" si="4"/>
        <v>0</v>
      </c>
      <c r="I50">
        <f t="shared" si="5"/>
        <v>1.6765201618996739E-14</v>
      </c>
      <c r="J50">
        <f t="shared" si="0"/>
        <v>6.9431244441519597</v>
      </c>
      <c r="K50">
        <f t="shared" si="6"/>
        <v>48.206977046980462</v>
      </c>
      <c r="L50">
        <v>1043.9499999999828</v>
      </c>
      <c r="M50">
        <v>45</v>
      </c>
    </row>
    <row r="51" spans="1:13" x14ac:dyDescent="0.25">
      <c r="A51">
        <f t="shared" si="7"/>
        <v>1026.9499999999982</v>
      </c>
      <c r="B51">
        <v>68</v>
      </c>
      <c r="C51">
        <f t="shared" si="1"/>
        <v>54.040171997822824</v>
      </c>
      <c r="D51">
        <f t="shared" si="2"/>
        <v>210.38187845062436</v>
      </c>
      <c r="E51">
        <f t="shared" si="3"/>
        <v>13.959828002177176</v>
      </c>
      <c r="F51">
        <f t="shared" si="4"/>
        <v>1.5807510526942855E-21</v>
      </c>
      <c r="G51">
        <f t="shared" si="4"/>
        <v>2.449341973904405E-14</v>
      </c>
      <c r="H51">
        <f t="shared" si="4"/>
        <v>0</v>
      </c>
      <c r="I51">
        <f t="shared" si="5"/>
        <v>2.4493421319795102E-14</v>
      </c>
      <c r="J51">
        <f t="shared" si="0"/>
        <v>13.959828002177151</v>
      </c>
      <c r="K51">
        <f t="shared" si="6"/>
        <v>194.87679785036931</v>
      </c>
      <c r="L51">
        <v>1043.9999999999827</v>
      </c>
      <c r="M51">
        <v>39</v>
      </c>
    </row>
    <row r="52" spans="1:13" x14ac:dyDescent="0.25">
      <c r="A52">
        <f t="shared" si="7"/>
        <v>1026.9999999999982</v>
      </c>
      <c r="B52">
        <v>57</v>
      </c>
      <c r="C52">
        <f t="shared" si="1"/>
        <v>54.023468439797568</v>
      </c>
      <c r="D52">
        <f t="shared" si="2"/>
        <v>210.3318784506244</v>
      </c>
      <c r="E52">
        <f t="shared" si="3"/>
        <v>2.9765315602024316</v>
      </c>
      <c r="F52">
        <f t="shared" si="4"/>
        <v>2.5032973346101789E-21</v>
      </c>
      <c r="G52">
        <f t="shared" si="4"/>
        <v>3.571197071589777E-14</v>
      </c>
      <c r="H52">
        <f t="shared" si="4"/>
        <v>0</v>
      </c>
      <c r="I52">
        <f t="shared" si="5"/>
        <v>3.5711973219195104E-14</v>
      </c>
      <c r="J52">
        <f t="shared" si="0"/>
        <v>2.9765315602023961</v>
      </c>
      <c r="K52">
        <f t="shared" si="6"/>
        <v>8.8597401288809099</v>
      </c>
      <c r="L52">
        <v>1043.9499999999828</v>
      </c>
      <c r="M52">
        <v>38</v>
      </c>
    </row>
    <row r="53" spans="1:13" x14ac:dyDescent="0.25">
      <c r="A53">
        <f t="shared" si="7"/>
        <v>1027.0499999999981</v>
      </c>
      <c r="B53">
        <v>78</v>
      </c>
      <c r="C53">
        <f t="shared" si="1"/>
        <v>54.006764881772369</v>
      </c>
      <c r="D53">
        <f t="shared" si="2"/>
        <v>210.28187845062445</v>
      </c>
      <c r="E53">
        <f t="shared" si="3"/>
        <v>23.993235118227631</v>
      </c>
      <c r="F53">
        <f t="shared" si="4"/>
        <v>3.9562626486878518E-21</v>
      </c>
      <c r="G53">
        <f t="shared" si="4"/>
        <v>5.1963922965660286E-14</v>
      </c>
      <c r="H53">
        <f t="shared" si="4"/>
        <v>0</v>
      </c>
      <c r="I53">
        <f t="shared" si="5"/>
        <v>5.1963926921922934E-14</v>
      </c>
      <c r="J53">
        <f t="shared" si="0"/>
        <v>23.993235118227577</v>
      </c>
      <c r="K53">
        <f t="shared" si="6"/>
        <v>575.67533143854916</v>
      </c>
      <c r="L53">
        <v>1043.9999999999827</v>
      </c>
      <c r="M53">
        <v>53</v>
      </c>
    </row>
    <row r="54" spans="1:13" x14ac:dyDescent="0.25">
      <c r="A54">
        <f t="shared" si="7"/>
        <v>1027.0999999999981</v>
      </c>
      <c r="B54">
        <v>61</v>
      </c>
      <c r="C54">
        <f t="shared" si="1"/>
        <v>53.990061323747113</v>
      </c>
      <c r="D54">
        <f t="shared" si="2"/>
        <v>210.23187845062449</v>
      </c>
      <c r="E54">
        <f t="shared" si="3"/>
        <v>7.0099386762528866</v>
      </c>
      <c r="F54">
        <f t="shared" si="4"/>
        <v>6.2399558433694504E-21</v>
      </c>
      <c r="G54">
        <f t="shared" si="4"/>
        <v>7.5459472584431333E-14</v>
      </c>
      <c r="H54">
        <f t="shared" si="4"/>
        <v>0</v>
      </c>
      <c r="I54">
        <f t="shared" si="5"/>
        <v>7.5459478824387181E-14</v>
      </c>
      <c r="J54">
        <f t="shared" si="0"/>
        <v>7.0099386762528111</v>
      </c>
      <c r="K54">
        <f t="shared" si="6"/>
        <v>49.139240244825011</v>
      </c>
    </row>
    <row r="55" spans="1:13" x14ac:dyDescent="0.25">
      <c r="A55">
        <f t="shared" si="7"/>
        <v>1027.149999999998</v>
      </c>
      <c r="B55">
        <v>48</v>
      </c>
      <c r="C55">
        <f t="shared" si="1"/>
        <v>53.973357765721914</v>
      </c>
      <c r="D55">
        <f t="shared" si="2"/>
        <v>210.18187845062454</v>
      </c>
      <c r="E55">
        <f t="shared" si="3"/>
        <v>-5.9733577657219143</v>
      </c>
      <c r="F55">
        <f t="shared" si="4"/>
        <v>9.8220386482095631E-21</v>
      </c>
      <c r="G55">
        <f t="shared" si="4"/>
        <v>1.0935768857204495E-13</v>
      </c>
      <c r="H55">
        <f t="shared" si="4"/>
        <v>0</v>
      </c>
      <c r="I55">
        <f t="shared" si="5"/>
        <v>1.0935769839408359E-13</v>
      </c>
      <c r="J55">
        <f t="shared" si="0"/>
        <v>-5.9733577657220236</v>
      </c>
      <c r="K55">
        <f t="shared" si="6"/>
        <v>35.681002997311609</v>
      </c>
    </row>
    <row r="56" spans="1:13" x14ac:dyDescent="0.25">
      <c r="A56">
        <f t="shared" si="7"/>
        <v>1027.199999999998</v>
      </c>
      <c r="B56">
        <v>78</v>
      </c>
      <c r="C56">
        <f t="shared" si="1"/>
        <v>53.956654207696715</v>
      </c>
      <c r="D56">
        <f t="shared" si="2"/>
        <v>210.13187845062458</v>
      </c>
      <c r="E56">
        <f t="shared" si="3"/>
        <v>24.043345792303285</v>
      </c>
      <c r="F56">
        <f t="shared" si="4"/>
        <v>1.5429273683230599E-20</v>
      </c>
      <c r="G56">
        <f t="shared" si="4"/>
        <v>1.5816434993620624E-13</v>
      </c>
      <c r="H56">
        <f t="shared" si="4"/>
        <v>0</v>
      </c>
      <c r="I56">
        <f t="shared" si="5"/>
        <v>1.5816436536547991E-13</v>
      </c>
      <c r="J56">
        <f t="shared" si="0"/>
        <v>24.043345792303125</v>
      </c>
      <c r="K56">
        <f t="shared" si="6"/>
        <v>578.08247688826043</v>
      </c>
    </row>
    <row r="57" spans="1:13" x14ac:dyDescent="0.25">
      <c r="A57">
        <f t="shared" si="7"/>
        <v>1027.249999999998</v>
      </c>
      <c r="B57">
        <v>60</v>
      </c>
      <c r="C57">
        <f t="shared" si="1"/>
        <v>53.939950649671459</v>
      </c>
      <c r="D57">
        <f t="shared" si="2"/>
        <v>210.08187845062463</v>
      </c>
      <c r="E57">
        <f t="shared" si="3"/>
        <v>6.0600493503285406</v>
      </c>
      <c r="F57">
        <f t="shared" si="4"/>
        <v>2.4188728959082234E-20</v>
      </c>
      <c r="G57">
        <f t="shared" si="4"/>
        <v>2.2829247730684693E-13</v>
      </c>
      <c r="H57">
        <f t="shared" si="4"/>
        <v>0</v>
      </c>
      <c r="I57">
        <f t="shared" si="5"/>
        <v>2.2829250149557588E-13</v>
      </c>
      <c r="J57">
        <f t="shared" si="0"/>
        <v>6.0600493503283124</v>
      </c>
      <c r="K57">
        <f t="shared" si="6"/>
        <v>36.724198128414599</v>
      </c>
    </row>
    <row r="58" spans="1:13" x14ac:dyDescent="0.25">
      <c r="A58">
        <f t="shared" si="7"/>
        <v>1027.2999999999979</v>
      </c>
      <c r="B58">
        <v>71</v>
      </c>
      <c r="C58">
        <f t="shared" si="1"/>
        <v>53.92324709164626</v>
      </c>
      <c r="D58">
        <f t="shared" si="2"/>
        <v>210.03187845062467</v>
      </c>
      <c r="E58">
        <f t="shared" si="3"/>
        <v>17.07675290835374</v>
      </c>
      <c r="F58">
        <f t="shared" si="4"/>
        <v>3.7844636259244673E-20</v>
      </c>
      <c r="G58">
        <f t="shared" si="4"/>
        <v>3.2885036078507462E-13</v>
      </c>
      <c r="H58">
        <f t="shared" si="4"/>
        <v>0</v>
      </c>
      <c r="I58">
        <f t="shared" si="5"/>
        <v>3.2885039862971088E-13</v>
      </c>
      <c r="J58">
        <f t="shared" si="0"/>
        <v>17.076752908353409</v>
      </c>
      <c r="K58">
        <f t="shared" si="6"/>
        <v>291.61548989295665</v>
      </c>
    </row>
    <row r="59" spans="1:13" x14ac:dyDescent="0.25">
      <c r="A59">
        <f t="shared" si="7"/>
        <v>1027.3499999999979</v>
      </c>
      <c r="B59">
        <v>83</v>
      </c>
      <c r="C59">
        <f t="shared" si="1"/>
        <v>53.906543533621004</v>
      </c>
      <c r="D59">
        <f t="shared" si="2"/>
        <v>209.98187845062472</v>
      </c>
      <c r="E59">
        <f t="shared" si="3"/>
        <v>29.093456466378996</v>
      </c>
      <c r="F59">
        <f t="shared" si="4"/>
        <v>5.9090728513702263E-20</v>
      </c>
      <c r="G59">
        <f t="shared" si="4"/>
        <v>4.7274698323442371E-13</v>
      </c>
      <c r="H59">
        <f t="shared" si="4"/>
        <v>0</v>
      </c>
      <c r="I59">
        <f t="shared" si="5"/>
        <v>4.727470423251522E-13</v>
      </c>
      <c r="J59">
        <f t="shared" si="0"/>
        <v>29.093456466378523</v>
      </c>
      <c r="K59">
        <f t="shared" si="6"/>
        <v>846.42920916106232</v>
      </c>
    </row>
    <row r="60" spans="1:13" x14ac:dyDescent="0.25">
      <c r="A60">
        <f t="shared" si="7"/>
        <v>1027.3999999999978</v>
      </c>
      <c r="B60">
        <v>55</v>
      </c>
      <c r="C60">
        <f t="shared" si="1"/>
        <v>53.889839975595805</v>
      </c>
      <c r="D60">
        <f t="shared" si="2"/>
        <v>209.93187845062477</v>
      </c>
      <c r="E60">
        <f t="shared" si="3"/>
        <v>1.1101600244041947</v>
      </c>
      <c r="F60">
        <f t="shared" si="4"/>
        <v>9.2078465877144448E-20</v>
      </c>
      <c r="G60">
        <f t="shared" si="4"/>
        <v>6.7823926920961336E-13</v>
      </c>
      <c r="H60">
        <f t="shared" si="4"/>
        <v>0</v>
      </c>
      <c r="I60">
        <f t="shared" si="5"/>
        <v>6.7823936128807921E-13</v>
      </c>
      <c r="J60">
        <f t="shared" si="0"/>
        <v>1.1101600244035164</v>
      </c>
      <c r="K60">
        <f t="shared" si="6"/>
        <v>1.2324552797836161</v>
      </c>
    </row>
    <row r="61" spans="1:13" x14ac:dyDescent="0.25">
      <c r="A61">
        <f t="shared" si="7"/>
        <v>1027.4499999999978</v>
      </c>
      <c r="B61">
        <v>49</v>
      </c>
      <c r="C61">
        <f t="shared" si="1"/>
        <v>53.873136417570606</v>
      </c>
      <c r="D61">
        <f t="shared" si="2"/>
        <v>209.88187845062481</v>
      </c>
      <c r="E61">
        <f t="shared" si="3"/>
        <v>-4.8731364175706062</v>
      </c>
      <c r="F61">
        <f t="shared" si="4"/>
        <v>1.4319258428032656E-19</v>
      </c>
      <c r="G61">
        <f t="shared" si="4"/>
        <v>9.7109298772288576E-13</v>
      </c>
      <c r="H61">
        <f t="shared" si="4"/>
        <v>0</v>
      </c>
      <c r="I61">
        <f t="shared" si="5"/>
        <v>9.7109313091547011E-13</v>
      </c>
      <c r="J61">
        <f t="shared" si="0"/>
        <v>-4.873136417571577</v>
      </c>
      <c r="K61">
        <f t="shared" si="6"/>
        <v>23.747458544262344</v>
      </c>
    </row>
    <row r="62" spans="1:13" x14ac:dyDescent="0.25">
      <c r="A62">
        <f t="shared" si="7"/>
        <v>1027.4999999999977</v>
      </c>
      <c r="B62">
        <v>64</v>
      </c>
      <c r="C62">
        <f t="shared" si="1"/>
        <v>53.85643285954535</v>
      </c>
      <c r="D62">
        <f t="shared" si="2"/>
        <v>209.83187845062486</v>
      </c>
      <c r="E62">
        <f t="shared" si="3"/>
        <v>10.14356714045465</v>
      </c>
      <c r="F62">
        <f t="shared" si="4"/>
        <v>2.222320543770306E-19</v>
      </c>
      <c r="G62">
        <f t="shared" si="4"/>
        <v>1.3875940424550341E-12</v>
      </c>
      <c r="H62">
        <f t="shared" si="4"/>
        <v>0</v>
      </c>
      <c r="I62">
        <f t="shared" si="5"/>
        <v>1.3875942646870885E-12</v>
      </c>
      <c r="J62">
        <f t="shared" si="0"/>
        <v>10.143567140453262</v>
      </c>
      <c r="K62">
        <f t="shared" si="6"/>
        <v>102.89195433288317</v>
      </c>
    </row>
    <row r="63" spans="1:13" x14ac:dyDescent="0.25">
      <c r="A63">
        <f t="shared" si="7"/>
        <v>1027.5499999999977</v>
      </c>
      <c r="B63">
        <v>77</v>
      </c>
      <c r="C63">
        <f t="shared" si="1"/>
        <v>53.839729301520151</v>
      </c>
      <c r="D63">
        <f t="shared" si="2"/>
        <v>209.7818784506249</v>
      </c>
      <c r="E63">
        <f t="shared" si="3"/>
        <v>23.160270698479849</v>
      </c>
      <c r="F63">
        <f t="shared" si="4"/>
        <v>3.4420454182010285E-19</v>
      </c>
      <c r="G63">
        <f t="shared" si="4"/>
        <v>1.978735551424556E-12</v>
      </c>
      <c r="H63">
        <f t="shared" si="4"/>
        <v>0</v>
      </c>
      <c r="I63">
        <f t="shared" si="5"/>
        <v>1.9787358956290978E-12</v>
      </c>
      <c r="J63">
        <f t="shared" si="0"/>
        <v>23.16027069847787</v>
      </c>
      <c r="K63">
        <f t="shared" si="6"/>
        <v>536.39813882677265</v>
      </c>
    </row>
    <row r="64" spans="1:13" x14ac:dyDescent="0.25">
      <c r="A64">
        <f t="shared" si="7"/>
        <v>1027.5999999999976</v>
      </c>
      <c r="B64">
        <v>60</v>
      </c>
      <c r="C64">
        <f t="shared" si="1"/>
        <v>53.823025743494895</v>
      </c>
      <c r="D64">
        <f t="shared" si="2"/>
        <v>209.73187845062495</v>
      </c>
      <c r="E64">
        <f t="shared" si="3"/>
        <v>6.1769742565051047</v>
      </c>
      <c r="F64">
        <f t="shared" si="4"/>
        <v>5.3204726352868968E-19</v>
      </c>
      <c r="G64">
        <f t="shared" si="4"/>
        <v>2.816026961131592E-12</v>
      </c>
      <c r="H64">
        <f t="shared" si="4"/>
        <v>0</v>
      </c>
      <c r="I64">
        <f t="shared" si="5"/>
        <v>2.8160274931788557E-12</v>
      </c>
      <c r="J64">
        <f t="shared" si="0"/>
        <v>6.1769742565022883</v>
      </c>
      <c r="K64">
        <f t="shared" si="6"/>
        <v>38.155010965491996</v>
      </c>
    </row>
    <row r="65" spans="1:11" x14ac:dyDescent="0.25">
      <c r="A65">
        <f t="shared" si="7"/>
        <v>1027.6499999999976</v>
      </c>
      <c r="B65">
        <v>80</v>
      </c>
      <c r="C65">
        <f t="shared" si="1"/>
        <v>53.806322185469696</v>
      </c>
      <c r="D65">
        <f t="shared" si="2"/>
        <v>209.68187845062499</v>
      </c>
      <c r="E65">
        <f t="shared" si="3"/>
        <v>26.193677814530304</v>
      </c>
      <c r="F65">
        <f t="shared" si="4"/>
        <v>8.2074369045462955E-19</v>
      </c>
      <c r="G65">
        <f t="shared" si="4"/>
        <v>3.9995357396043254E-12</v>
      </c>
      <c r="H65">
        <f t="shared" si="4"/>
        <v>0</v>
      </c>
      <c r="I65">
        <f t="shared" si="5"/>
        <v>3.9995365603480155E-12</v>
      </c>
      <c r="J65">
        <f t="shared" si="0"/>
        <v>26.193677814526303</v>
      </c>
      <c r="K65">
        <f t="shared" si="6"/>
        <v>686.10875745120745</v>
      </c>
    </row>
    <row r="66" spans="1:11" x14ac:dyDescent="0.25">
      <c r="A66">
        <f t="shared" si="7"/>
        <v>1027.6999999999975</v>
      </c>
      <c r="B66">
        <v>64</v>
      </c>
      <c r="C66">
        <f t="shared" si="1"/>
        <v>53.789618627444497</v>
      </c>
      <c r="D66">
        <f t="shared" si="2"/>
        <v>209.63187845062504</v>
      </c>
      <c r="E66">
        <f t="shared" si="3"/>
        <v>10.210381372555503</v>
      </c>
      <c r="F66">
        <f t="shared" si="4"/>
        <v>1.2635388895605761E-18</v>
      </c>
      <c r="G66">
        <f t="shared" si="4"/>
        <v>5.6689950412288108E-12</v>
      </c>
      <c r="H66">
        <f t="shared" si="4"/>
        <v>0</v>
      </c>
      <c r="I66">
        <f t="shared" si="5"/>
        <v>5.6689963047677007E-12</v>
      </c>
      <c r="J66">
        <f t="shared" si="0"/>
        <v>10.210381372549834</v>
      </c>
      <c r="K66">
        <f t="shared" si="6"/>
        <v>104.25188777291264</v>
      </c>
    </row>
    <row r="67" spans="1:11" x14ac:dyDescent="0.25">
      <c r="A67">
        <f t="shared" si="7"/>
        <v>1027.7499999999975</v>
      </c>
      <c r="B67">
        <v>78</v>
      </c>
      <c r="C67">
        <f t="shared" si="1"/>
        <v>53.772915069419241</v>
      </c>
      <c r="D67">
        <f t="shared" si="2"/>
        <v>209.58187845062508</v>
      </c>
      <c r="E67">
        <f t="shared" si="3"/>
        <v>24.227084930580759</v>
      </c>
      <c r="F67">
        <f t="shared" si="4"/>
        <v>1.9413033122445341E-18</v>
      </c>
      <c r="G67">
        <f t="shared" si="4"/>
        <v>8.0191122724790595E-12</v>
      </c>
      <c r="H67">
        <f t="shared" si="4"/>
        <v>0</v>
      </c>
      <c r="I67">
        <f t="shared" si="5"/>
        <v>8.0191142137823712E-12</v>
      </c>
      <c r="J67">
        <f t="shared" si="0"/>
        <v>24.22708493057274</v>
      </c>
      <c r="K67">
        <f t="shared" si="6"/>
        <v>586.95164423318477</v>
      </c>
    </row>
    <row r="68" spans="1:11" x14ac:dyDescent="0.25">
      <c r="A68">
        <f t="shared" si="7"/>
        <v>1027.7999999999975</v>
      </c>
      <c r="B68">
        <v>56</v>
      </c>
      <c r="C68">
        <f t="shared" si="1"/>
        <v>53.756211511394042</v>
      </c>
      <c r="D68">
        <f t="shared" si="2"/>
        <v>209.53187845062513</v>
      </c>
      <c r="E68">
        <f t="shared" si="3"/>
        <v>2.2437884886059578</v>
      </c>
      <c r="F68">
        <f t="shared" si="4"/>
        <v>2.9766097463156412E-18</v>
      </c>
      <c r="G68">
        <f t="shared" si="4"/>
        <v>1.1320620514206527E-11</v>
      </c>
      <c r="H68">
        <f t="shared" si="4"/>
        <v>0</v>
      </c>
      <c r="I68">
        <f t="shared" si="5"/>
        <v>1.1320623490816273E-11</v>
      </c>
      <c r="J68">
        <f t="shared" si="0"/>
        <v>2.2437884885946371</v>
      </c>
      <c r="K68">
        <f t="shared" si="6"/>
        <v>5.0345867815498062</v>
      </c>
    </row>
    <row r="69" spans="1:11" x14ac:dyDescent="0.25">
      <c r="A69">
        <f t="shared" si="7"/>
        <v>1027.8499999999974</v>
      </c>
      <c r="B69">
        <v>69</v>
      </c>
      <c r="C69">
        <f t="shared" si="1"/>
        <v>53.739507953368786</v>
      </c>
      <c r="D69">
        <f t="shared" si="2"/>
        <v>209.48187845062517</v>
      </c>
      <c r="E69">
        <f t="shared" si="3"/>
        <v>15.260492046631214</v>
      </c>
      <c r="F69">
        <f t="shared" si="4"/>
        <v>4.5548504783369827E-18</v>
      </c>
      <c r="G69">
        <f t="shared" si="4"/>
        <v>1.5949162851693384E-11</v>
      </c>
      <c r="H69">
        <f t="shared" si="4"/>
        <v>0</v>
      </c>
      <c r="I69">
        <f t="shared" si="5"/>
        <v>1.5949167406543863E-11</v>
      </c>
      <c r="J69">
        <f t="shared" si="0"/>
        <v>15.260492046615264</v>
      </c>
      <c r="K69">
        <f t="shared" si="6"/>
        <v>232.88261750480771</v>
      </c>
    </row>
    <row r="70" spans="1:11" x14ac:dyDescent="0.25">
      <c r="A70">
        <f t="shared" si="7"/>
        <v>1027.8999999999974</v>
      </c>
      <c r="B70">
        <v>61</v>
      </c>
      <c r="C70">
        <f t="shared" si="1"/>
        <v>53.722804395343587</v>
      </c>
      <c r="D70">
        <f t="shared" si="2"/>
        <v>209.43187845062522</v>
      </c>
      <c r="E70">
        <f t="shared" si="3"/>
        <v>7.2771956046564128</v>
      </c>
      <c r="F70">
        <f t="shared" si="4"/>
        <v>6.9558478245729217E-18</v>
      </c>
      <c r="G70">
        <f t="shared" si="4"/>
        <v>2.2424835933525874E-11</v>
      </c>
      <c r="H70">
        <f t="shared" si="4"/>
        <v>0</v>
      </c>
      <c r="I70">
        <f t="shared" si="5"/>
        <v>2.2424842889373698E-11</v>
      </c>
      <c r="J70">
        <f t="shared" si="0"/>
        <v>7.2771956046339881</v>
      </c>
      <c r="K70">
        <f t="shared" si="6"/>
        <v>52.957575868104236</v>
      </c>
    </row>
    <row r="71" spans="1:11" x14ac:dyDescent="0.25">
      <c r="A71">
        <f t="shared" si="7"/>
        <v>1027.9499999999973</v>
      </c>
      <c r="B71">
        <v>65</v>
      </c>
      <c r="C71">
        <f t="shared" si="1"/>
        <v>53.706100837318388</v>
      </c>
      <c r="D71">
        <f t="shared" si="2"/>
        <v>209.38187845062527</v>
      </c>
      <c r="E71">
        <f t="shared" si="3"/>
        <v>11.293899162681612</v>
      </c>
      <c r="F71">
        <f t="shared" si="4"/>
        <v>1.0601070949831251E-17</v>
      </c>
      <c r="G71">
        <f t="shared" si="4"/>
        <v>3.1466205727289605E-11</v>
      </c>
      <c r="H71">
        <f t="shared" si="4"/>
        <v>0</v>
      </c>
      <c r="I71">
        <f t="shared" si="5"/>
        <v>3.1466216328360558E-11</v>
      </c>
      <c r="J71">
        <f t="shared" si="0"/>
        <v>11.293899162650145</v>
      </c>
      <c r="K71">
        <f t="shared" si="6"/>
        <v>127.55215829610965</v>
      </c>
    </row>
    <row r="72" spans="1:11" x14ac:dyDescent="0.25">
      <c r="A72">
        <f t="shared" si="7"/>
        <v>1027.9999999999973</v>
      </c>
      <c r="B72">
        <v>65</v>
      </c>
      <c r="C72">
        <f t="shared" si="1"/>
        <v>53.689397279293132</v>
      </c>
      <c r="D72">
        <f t="shared" si="2"/>
        <v>209.33187845062531</v>
      </c>
      <c r="E72">
        <f t="shared" si="3"/>
        <v>11.310602720706868</v>
      </c>
      <c r="F72">
        <f t="shared" si="4"/>
        <v>1.6124012705008419E-17</v>
      </c>
      <c r="G72">
        <f t="shared" si="4"/>
        <v>4.4063927386753355E-11</v>
      </c>
      <c r="H72">
        <f t="shared" si="4"/>
        <v>0</v>
      </c>
      <c r="I72">
        <f t="shared" si="5"/>
        <v>4.4063943510766059E-11</v>
      </c>
      <c r="J72">
        <f t="shared" si="0"/>
        <v>11.310602720662803</v>
      </c>
      <c r="K72">
        <f t="shared" si="6"/>
        <v>127.92973390466481</v>
      </c>
    </row>
    <row r="73" spans="1:11" x14ac:dyDescent="0.25">
      <c r="A73">
        <f t="shared" si="7"/>
        <v>1028.0499999999972</v>
      </c>
      <c r="B73">
        <v>63</v>
      </c>
      <c r="C73">
        <f t="shared" si="1"/>
        <v>53.672693721267933</v>
      </c>
      <c r="D73">
        <f t="shared" si="2"/>
        <v>209.28187845062536</v>
      </c>
      <c r="E73">
        <f t="shared" si="3"/>
        <v>9.3273062787320669</v>
      </c>
      <c r="F73">
        <f t="shared" si="4"/>
        <v>2.4474861558979511E-17</v>
      </c>
      <c r="G73">
        <f t="shared" si="4"/>
        <v>6.1580860000057102E-11</v>
      </c>
      <c r="H73">
        <f t="shared" si="4"/>
        <v>0</v>
      </c>
      <c r="I73">
        <f t="shared" si="5"/>
        <v>6.1580884474918655E-11</v>
      </c>
      <c r="J73">
        <f t="shared" si="0"/>
        <v>9.3273062786704859</v>
      </c>
      <c r="K73">
        <f t="shared" si="6"/>
        <v>86.998642416125861</v>
      </c>
    </row>
    <row r="74" spans="1:11" x14ac:dyDescent="0.25">
      <c r="A74">
        <f t="shared" si="7"/>
        <v>1028.0999999999972</v>
      </c>
      <c r="B74">
        <v>59</v>
      </c>
      <c r="C74">
        <f t="shared" si="1"/>
        <v>53.655990163242677</v>
      </c>
      <c r="D74">
        <f t="shared" si="2"/>
        <v>209.2318784506254</v>
      </c>
      <c r="E74">
        <f t="shared" si="3"/>
        <v>5.3440098367573228</v>
      </c>
      <c r="F74">
        <f t="shared" si="4"/>
        <v>3.7075846702010216E-17</v>
      </c>
      <c r="G74">
        <f t="shared" si="4"/>
        <v>8.5887906722798258E-11</v>
      </c>
      <c r="H74">
        <f t="shared" si="4"/>
        <v>0</v>
      </c>
      <c r="I74">
        <f t="shared" si="5"/>
        <v>8.5887943798644958E-11</v>
      </c>
      <c r="J74">
        <f t="shared" si="0"/>
        <v>5.344009836671435</v>
      </c>
      <c r="K74">
        <f t="shared" si="6"/>
        <v>28.558441134441058</v>
      </c>
    </row>
    <row r="75" spans="1:11" x14ac:dyDescent="0.25">
      <c r="A75">
        <f t="shared" si="7"/>
        <v>1028.1499999999971</v>
      </c>
      <c r="B75">
        <v>75</v>
      </c>
      <c r="C75">
        <f t="shared" si="1"/>
        <v>53.639286605217478</v>
      </c>
      <c r="D75">
        <f t="shared" si="2"/>
        <v>209.18187845062545</v>
      </c>
      <c r="E75">
        <f t="shared" si="3"/>
        <v>21.360713394782522</v>
      </c>
      <c r="F75">
        <f t="shared" si="4"/>
        <v>5.6051292735033558E-17</v>
      </c>
      <c r="G75">
        <f t="shared" si="4"/>
        <v>1.1954791559747158E-10</v>
      </c>
      <c r="H75">
        <f t="shared" si="4"/>
        <v>0</v>
      </c>
      <c r="I75">
        <f t="shared" si="5"/>
        <v>1.1954797164876431E-10</v>
      </c>
      <c r="J75">
        <f t="shared" si="0"/>
        <v>21.360713394662973</v>
      </c>
      <c r="K75">
        <f t="shared" si="6"/>
        <v>456.28007672893415</v>
      </c>
    </row>
    <row r="76" spans="1:11" x14ac:dyDescent="0.25">
      <c r="A76">
        <f t="shared" si="7"/>
        <v>1028.1999999999971</v>
      </c>
      <c r="B76">
        <v>61</v>
      </c>
      <c r="C76">
        <f t="shared" si="1"/>
        <v>53.622583047192279</v>
      </c>
      <c r="D76">
        <f t="shared" si="2"/>
        <v>209.13187845062549</v>
      </c>
      <c r="E76">
        <f t="shared" si="3"/>
        <v>7.3774169528077209</v>
      </c>
      <c r="F76">
        <f t="shared" si="4"/>
        <v>8.4567581492783422E-17</v>
      </c>
      <c r="G76">
        <f t="shared" si="4"/>
        <v>1.6606408621527576E-10</v>
      </c>
      <c r="H76">
        <f t="shared" si="4"/>
        <v>0</v>
      </c>
      <c r="I76">
        <f t="shared" si="5"/>
        <v>1.6606417078285726E-10</v>
      </c>
      <c r="J76">
        <f t="shared" ref="J76:J139" si="8">E76-I76</f>
        <v>7.3774169526416564</v>
      </c>
      <c r="K76">
        <f t="shared" si="6"/>
        <v>54.426280893124506</v>
      </c>
    </row>
    <row r="77" spans="1:11" x14ac:dyDescent="0.25">
      <c r="A77">
        <f t="shared" si="7"/>
        <v>1028.249999999997</v>
      </c>
      <c r="B77">
        <v>68</v>
      </c>
      <c r="C77">
        <f t="shared" ref="C77:C140" si="9">$N$12*A77+$O$12</f>
        <v>53.605879489167023</v>
      </c>
      <c r="D77">
        <f t="shared" ref="D77:D140" si="10">1253.6-A77-$L$5</f>
        <v>209.08187845062554</v>
      </c>
      <c r="E77">
        <f t="shared" ref="E77:E140" si="11">B77-C77</f>
        <v>14.394120510832977</v>
      </c>
      <c r="F77">
        <f t="shared" ref="F77:H140" si="12">F$5*EXP(-(($D77-F$6)^2)/(2*F$7^2))</f>
        <v>1.2733444786079922E-16</v>
      </c>
      <c r="G77">
        <f t="shared" si="12"/>
        <v>2.3021475415598834E-10</v>
      </c>
      <c r="H77">
        <f t="shared" si="12"/>
        <v>0</v>
      </c>
      <c r="I77">
        <f t="shared" ref="I77:I140" si="13">F77+G77+H77</f>
        <v>2.3021488149043621E-10</v>
      </c>
      <c r="J77">
        <f t="shared" si="8"/>
        <v>14.394120510602763</v>
      </c>
      <c r="K77">
        <f t="shared" ref="K77:K140" si="14">(J77)^2</f>
        <v>207.19070527375513</v>
      </c>
    </row>
    <row r="78" spans="1:11" x14ac:dyDescent="0.25">
      <c r="A78">
        <f t="shared" ref="A78:A141" si="15">A77+$B$7</f>
        <v>1028.299999999997</v>
      </c>
      <c r="B78">
        <v>60</v>
      </c>
      <c r="C78">
        <f t="shared" si="9"/>
        <v>53.589175931141824</v>
      </c>
      <c r="D78">
        <f t="shared" si="10"/>
        <v>209.03187845062558</v>
      </c>
      <c r="E78">
        <f t="shared" si="11"/>
        <v>6.4108240688581759</v>
      </c>
      <c r="F78">
        <f t="shared" si="12"/>
        <v>1.9134258197836415E-16</v>
      </c>
      <c r="G78">
        <f t="shared" si="12"/>
        <v>3.1850357300945545E-10</v>
      </c>
      <c r="H78">
        <f t="shared" si="12"/>
        <v>0</v>
      </c>
      <c r="I78">
        <f t="shared" si="13"/>
        <v>3.1850376435203743E-10</v>
      </c>
      <c r="J78">
        <f t="shared" si="8"/>
        <v>6.4108240685396725</v>
      </c>
      <c r="K78">
        <f t="shared" si="14"/>
        <v>41.098665237767563</v>
      </c>
    </row>
    <row r="79" spans="1:11" x14ac:dyDescent="0.25">
      <c r="A79">
        <f t="shared" si="15"/>
        <v>1028.349999999997</v>
      </c>
      <c r="B79">
        <v>66</v>
      </c>
      <c r="C79">
        <f t="shared" si="9"/>
        <v>53.572472373116568</v>
      </c>
      <c r="D79">
        <f t="shared" si="10"/>
        <v>208.98187845062563</v>
      </c>
      <c r="E79">
        <f t="shared" si="11"/>
        <v>12.427527626883432</v>
      </c>
      <c r="F79">
        <f t="shared" si="12"/>
        <v>2.8694659277041701E-16</v>
      </c>
      <c r="G79">
        <f t="shared" si="12"/>
        <v>4.3976350507322057E-10</v>
      </c>
      <c r="H79">
        <f t="shared" si="12"/>
        <v>0</v>
      </c>
      <c r="I79">
        <f t="shared" si="13"/>
        <v>4.3976379201981336E-10</v>
      </c>
      <c r="J79">
        <f t="shared" si="8"/>
        <v>12.427527626443668</v>
      </c>
      <c r="K79">
        <f t="shared" si="14"/>
        <v>154.44344290602058</v>
      </c>
    </row>
    <row r="80" spans="1:11" x14ac:dyDescent="0.25">
      <c r="A80">
        <f t="shared" si="15"/>
        <v>1028.3999999999969</v>
      </c>
      <c r="B80">
        <v>66</v>
      </c>
      <c r="C80">
        <f t="shared" si="9"/>
        <v>53.555768815091369</v>
      </c>
      <c r="D80">
        <f t="shared" si="10"/>
        <v>208.93187845062567</v>
      </c>
      <c r="E80">
        <f t="shared" si="11"/>
        <v>12.444231184908631</v>
      </c>
      <c r="F80">
        <f t="shared" si="12"/>
        <v>4.2945161090398398E-16</v>
      </c>
      <c r="G80">
        <f t="shared" si="12"/>
        <v>6.0596533972982415E-10</v>
      </c>
      <c r="H80">
        <f t="shared" si="12"/>
        <v>0</v>
      </c>
      <c r="I80">
        <f t="shared" si="13"/>
        <v>6.059657691814351E-10</v>
      </c>
      <c r="J80">
        <f t="shared" si="8"/>
        <v>12.444231184302666</v>
      </c>
      <c r="K80">
        <f t="shared" si="14"/>
        <v>154.85888976837094</v>
      </c>
    </row>
    <row r="81" spans="1:11" x14ac:dyDescent="0.25">
      <c r="A81">
        <f t="shared" si="15"/>
        <v>1028.4499999999969</v>
      </c>
      <c r="B81">
        <v>61</v>
      </c>
      <c r="C81">
        <f t="shared" si="9"/>
        <v>53.539065257066113</v>
      </c>
      <c r="D81">
        <f t="shared" si="10"/>
        <v>208.88187845062572</v>
      </c>
      <c r="E81">
        <f t="shared" si="11"/>
        <v>7.4609347429338868</v>
      </c>
      <c r="F81">
        <f t="shared" si="12"/>
        <v>6.4143273748030072E-16</v>
      </c>
      <c r="G81">
        <f t="shared" si="12"/>
        <v>8.3329754824762982E-10</v>
      </c>
      <c r="H81">
        <f t="shared" si="12"/>
        <v>0</v>
      </c>
      <c r="I81">
        <f t="shared" si="13"/>
        <v>8.3329818968036729E-10</v>
      </c>
      <c r="J81">
        <f t="shared" si="8"/>
        <v>7.4609347421005889</v>
      </c>
      <c r="K81">
        <f t="shared" si="14"/>
        <v>55.665547225883579</v>
      </c>
    </row>
    <row r="82" spans="1:11" x14ac:dyDescent="0.25">
      <c r="A82">
        <f t="shared" si="15"/>
        <v>1028.4999999999968</v>
      </c>
      <c r="B82">
        <v>61</v>
      </c>
      <c r="C82">
        <f t="shared" si="9"/>
        <v>53.522361699040914</v>
      </c>
      <c r="D82">
        <f t="shared" si="10"/>
        <v>208.83187845062577</v>
      </c>
      <c r="E82">
        <f t="shared" si="11"/>
        <v>7.4776383009590859</v>
      </c>
      <c r="F82">
        <f t="shared" si="12"/>
        <v>9.5611851641690967E-16</v>
      </c>
      <c r="G82">
        <f t="shared" si="12"/>
        <v>1.1436052642093242E-9</v>
      </c>
      <c r="H82">
        <f t="shared" si="12"/>
        <v>0</v>
      </c>
      <c r="I82">
        <f t="shared" si="13"/>
        <v>1.1436062203278405E-9</v>
      </c>
      <c r="J82">
        <f t="shared" si="8"/>
        <v>7.4776382998154798</v>
      </c>
      <c r="K82">
        <f t="shared" si="14"/>
        <v>55.915074542867337</v>
      </c>
    </row>
    <row r="83" spans="1:11" x14ac:dyDescent="0.25">
      <c r="A83">
        <f t="shared" si="15"/>
        <v>1028.5499999999968</v>
      </c>
      <c r="B83">
        <v>64</v>
      </c>
      <c r="C83">
        <f t="shared" si="9"/>
        <v>53.505658141015715</v>
      </c>
      <c r="D83">
        <f t="shared" si="10"/>
        <v>208.78187845062581</v>
      </c>
      <c r="E83">
        <f t="shared" si="11"/>
        <v>10.494341858984285</v>
      </c>
      <c r="F83">
        <f t="shared" si="12"/>
        <v>1.4223158763788576E-15</v>
      </c>
      <c r="G83">
        <f t="shared" si="12"/>
        <v>1.5663034671337617E-9</v>
      </c>
      <c r="H83">
        <f t="shared" si="12"/>
        <v>0</v>
      </c>
      <c r="I83">
        <f t="shared" si="13"/>
        <v>1.566304889449638E-9</v>
      </c>
      <c r="J83">
        <f t="shared" si="8"/>
        <v>10.494341857417981</v>
      </c>
      <c r="K83">
        <f t="shared" si="14"/>
        <v>110.13121102035507</v>
      </c>
    </row>
    <row r="84" spans="1:11" x14ac:dyDescent="0.25">
      <c r="A84">
        <f t="shared" si="15"/>
        <v>1028.5999999999967</v>
      </c>
      <c r="B84">
        <v>71</v>
      </c>
      <c r="C84">
        <f t="shared" si="9"/>
        <v>53.488954582990459</v>
      </c>
      <c r="D84">
        <f t="shared" si="10"/>
        <v>208.73187845062586</v>
      </c>
      <c r="E84">
        <f t="shared" si="11"/>
        <v>17.511045417009541</v>
      </c>
      <c r="F84">
        <f t="shared" si="12"/>
        <v>2.1115633156407634E-15</v>
      </c>
      <c r="G84">
        <f t="shared" si="12"/>
        <v>2.1409148491577065E-9</v>
      </c>
      <c r="H84">
        <f t="shared" si="12"/>
        <v>0</v>
      </c>
      <c r="I84">
        <f t="shared" si="13"/>
        <v>2.1409169607210221E-9</v>
      </c>
      <c r="J84">
        <f t="shared" si="8"/>
        <v>17.511045414868622</v>
      </c>
      <c r="K84">
        <f t="shared" si="14"/>
        <v>306.63671152159139</v>
      </c>
    </row>
    <row r="85" spans="1:11" x14ac:dyDescent="0.25">
      <c r="A85">
        <f t="shared" si="15"/>
        <v>1028.6499999999967</v>
      </c>
      <c r="B85">
        <v>62</v>
      </c>
      <c r="C85">
        <f t="shared" si="9"/>
        <v>53.47225102496526</v>
      </c>
      <c r="D85">
        <f t="shared" si="10"/>
        <v>208.6818784506259</v>
      </c>
      <c r="E85">
        <f t="shared" si="11"/>
        <v>8.5277489750347399</v>
      </c>
      <c r="F85">
        <f t="shared" si="12"/>
        <v>3.1284979920966884E-15</v>
      </c>
      <c r="G85">
        <f t="shared" si="12"/>
        <v>2.920428655878814E-9</v>
      </c>
      <c r="H85">
        <f t="shared" si="12"/>
        <v>0</v>
      </c>
      <c r="I85">
        <f t="shared" si="13"/>
        <v>2.9204317843768063E-9</v>
      </c>
      <c r="J85">
        <f t="shared" si="8"/>
        <v>8.527748972114308</v>
      </c>
      <c r="K85">
        <f t="shared" si="14"/>
        <v>72.722502531396643</v>
      </c>
    </row>
    <row r="86" spans="1:11" x14ac:dyDescent="0.25">
      <c r="A86">
        <f t="shared" si="15"/>
        <v>1028.6999999999966</v>
      </c>
      <c r="B86">
        <v>56</v>
      </c>
      <c r="C86">
        <f t="shared" si="9"/>
        <v>53.455547466940004</v>
      </c>
      <c r="D86">
        <f t="shared" si="10"/>
        <v>208.63187845062595</v>
      </c>
      <c r="E86">
        <f t="shared" si="11"/>
        <v>2.5444525330599959</v>
      </c>
      <c r="F86">
        <f t="shared" si="12"/>
        <v>4.6258481726147145E-15</v>
      </c>
      <c r="G86">
        <f t="shared" si="12"/>
        <v>3.9757359205323761E-9</v>
      </c>
      <c r="H86">
        <f t="shared" si="12"/>
        <v>0</v>
      </c>
      <c r="I86">
        <f t="shared" si="13"/>
        <v>3.9757405463805483E-9</v>
      </c>
      <c r="J86">
        <f t="shared" si="8"/>
        <v>2.5444525290842552</v>
      </c>
      <c r="K86">
        <f t="shared" si="14"/>
        <v>6.4742386727632626</v>
      </c>
    </row>
    <row r="87" spans="1:11" x14ac:dyDescent="0.25">
      <c r="A87">
        <f t="shared" si="15"/>
        <v>1028.7499999999966</v>
      </c>
      <c r="B87">
        <v>78</v>
      </c>
      <c r="C87">
        <f t="shared" si="9"/>
        <v>53.438843908914805</v>
      </c>
      <c r="D87">
        <f t="shared" si="10"/>
        <v>208.58187845062599</v>
      </c>
      <c r="E87">
        <f t="shared" si="11"/>
        <v>24.561156091085195</v>
      </c>
      <c r="F87">
        <f t="shared" si="12"/>
        <v>6.8260676807287912E-15</v>
      </c>
      <c r="G87">
        <f t="shared" si="12"/>
        <v>5.4014726293375866E-9</v>
      </c>
      <c r="H87">
        <f t="shared" si="12"/>
        <v>0</v>
      </c>
      <c r="I87">
        <f t="shared" si="13"/>
        <v>5.4014794554052676E-9</v>
      </c>
      <c r="J87">
        <f t="shared" si="8"/>
        <v>24.561156085683717</v>
      </c>
      <c r="K87">
        <f t="shared" si="14"/>
        <v>603.25038826531829</v>
      </c>
    </row>
    <row r="88" spans="1:11" x14ac:dyDescent="0.25">
      <c r="A88">
        <f t="shared" si="15"/>
        <v>1028.7999999999965</v>
      </c>
      <c r="B88">
        <v>73</v>
      </c>
      <c r="C88">
        <f t="shared" si="9"/>
        <v>53.422140350889606</v>
      </c>
      <c r="D88">
        <f t="shared" si="10"/>
        <v>208.53187845062604</v>
      </c>
      <c r="E88">
        <f t="shared" si="11"/>
        <v>19.577859649110394</v>
      </c>
      <c r="F88">
        <f t="shared" si="12"/>
        <v>1.0052487163997498E-14</v>
      </c>
      <c r="G88">
        <f t="shared" si="12"/>
        <v>7.3237000927613419E-9</v>
      </c>
      <c r="H88">
        <f t="shared" si="12"/>
        <v>0</v>
      </c>
      <c r="I88">
        <f t="shared" si="13"/>
        <v>7.323710145248506E-9</v>
      </c>
      <c r="J88">
        <f t="shared" si="8"/>
        <v>19.577859641786684</v>
      </c>
      <c r="K88">
        <f t="shared" si="14"/>
        <v>383.29258815349982</v>
      </c>
    </row>
    <row r="89" spans="1:11" x14ac:dyDescent="0.25">
      <c r="A89">
        <f t="shared" si="15"/>
        <v>1028.8499999999965</v>
      </c>
      <c r="B89">
        <v>55</v>
      </c>
      <c r="C89">
        <f t="shared" si="9"/>
        <v>53.40543679286435</v>
      </c>
      <c r="D89">
        <f t="shared" si="10"/>
        <v>208.48187845062608</v>
      </c>
      <c r="E89">
        <f t="shared" si="11"/>
        <v>1.5945632071356499</v>
      </c>
      <c r="F89">
        <f t="shared" si="12"/>
        <v>1.4774071146950469E-14</v>
      </c>
      <c r="G89">
        <f t="shared" si="12"/>
        <v>9.9099769645463739E-9</v>
      </c>
      <c r="H89">
        <f t="shared" si="12"/>
        <v>0</v>
      </c>
      <c r="I89">
        <f t="shared" si="13"/>
        <v>9.9099917386175205E-9</v>
      </c>
      <c r="J89">
        <f t="shared" si="8"/>
        <v>1.5945631972256582</v>
      </c>
      <c r="K89">
        <f t="shared" si="14"/>
        <v>2.5426317899465132</v>
      </c>
    </row>
    <row r="90" spans="1:11" x14ac:dyDescent="0.25">
      <c r="A90">
        <f t="shared" si="15"/>
        <v>1028.8999999999965</v>
      </c>
      <c r="B90">
        <v>55</v>
      </c>
      <c r="C90">
        <f t="shared" si="9"/>
        <v>53.388733234839151</v>
      </c>
      <c r="D90">
        <f t="shared" si="10"/>
        <v>208.43187845062613</v>
      </c>
      <c r="E90">
        <f t="shared" si="11"/>
        <v>1.611266765160849</v>
      </c>
      <c r="F90">
        <f t="shared" si="12"/>
        <v>2.1669583629963001E-14</v>
      </c>
      <c r="G90">
        <f t="shared" si="12"/>
        <v>1.3382537225032758E-8</v>
      </c>
      <c r="H90">
        <f t="shared" si="12"/>
        <v>0</v>
      </c>
      <c r="I90">
        <f t="shared" si="13"/>
        <v>1.3382558894616387E-8</v>
      </c>
      <c r="J90">
        <f t="shared" si="8"/>
        <v>1.6112667517782902</v>
      </c>
      <c r="K90">
        <f t="shared" si="14"/>
        <v>2.5961805453861619</v>
      </c>
    </row>
    <row r="91" spans="1:11" x14ac:dyDescent="0.25">
      <c r="A91">
        <f t="shared" si="15"/>
        <v>1028.9499999999964</v>
      </c>
      <c r="B91">
        <v>69</v>
      </c>
      <c r="C91">
        <f t="shared" si="9"/>
        <v>53.372029676813895</v>
      </c>
      <c r="D91">
        <f t="shared" si="10"/>
        <v>208.38187845062617</v>
      </c>
      <c r="E91">
        <f t="shared" si="11"/>
        <v>15.627970323186105</v>
      </c>
      <c r="F91">
        <f t="shared" si="12"/>
        <v>3.1719378468692141E-14</v>
      </c>
      <c r="G91">
        <f t="shared" si="12"/>
        <v>1.8035492112334033E-8</v>
      </c>
      <c r="H91">
        <f t="shared" si="12"/>
        <v>0</v>
      </c>
      <c r="I91">
        <f t="shared" si="13"/>
        <v>1.8035523831712501E-8</v>
      </c>
      <c r="J91">
        <f t="shared" si="8"/>
        <v>15.627970305150582</v>
      </c>
      <c r="K91">
        <f t="shared" si="14"/>
        <v>244.23345585866835</v>
      </c>
    </row>
    <row r="92" spans="1:11" x14ac:dyDescent="0.25">
      <c r="A92">
        <f t="shared" si="15"/>
        <v>1028.9999999999964</v>
      </c>
      <c r="B92">
        <v>68</v>
      </c>
      <c r="C92">
        <f t="shared" si="9"/>
        <v>53.355326118788696</v>
      </c>
      <c r="D92">
        <f t="shared" si="10"/>
        <v>208.33187845062622</v>
      </c>
      <c r="E92">
        <f t="shared" si="11"/>
        <v>14.644673881211304</v>
      </c>
      <c r="F92">
        <f t="shared" si="12"/>
        <v>4.6336421710874522E-14</v>
      </c>
      <c r="G92">
        <f t="shared" si="12"/>
        <v>2.4257232750572079E-8</v>
      </c>
      <c r="H92">
        <f t="shared" si="12"/>
        <v>0</v>
      </c>
      <c r="I92">
        <f t="shared" si="13"/>
        <v>2.4257279086993791E-8</v>
      </c>
      <c r="J92">
        <f t="shared" si="8"/>
        <v>14.644673856954025</v>
      </c>
      <c r="K92">
        <f t="shared" si="14"/>
        <v>214.46647237655267</v>
      </c>
    </row>
    <row r="93" spans="1:11" x14ac:dyDescent="0.25">
      <c r="A93">
        <f t="shared" si="15"/>
        <v>1029.0499999999963</v>
      </c>
      <c r="B93">
        <v>67</v>
      </c>
      <c r="C93">
        <f t="shared" si="9"/>
        <v>53.338622560763497</v>
      </c>
      <c r="D93">
        <f t="shared" si="10"/>
        <v>208.28187845062627</v>
      </c>
      <c r="E93">
        <f t="shared" si="11"/>
        <v>13.661377439236503</v>
      </c>
      <c r="F93">
        <f t="shared" si="12"/>
        <v>6.7552906309141015E-14</v>
      </c>
      <c r="G93">
        <f t="shared" si="12"/>
        <v>3.2559538116032972E-8</v>
      </c>
      <c r="H93">
        <f t="shared" si="12"/>
        <v>0</v>
      </c>
      <c r="I93">
        <f t="shared" si="13"/>
        <v>3.2559605668939279E-8</v>
      </c>
      <c r="J93">
        <f t="shared" si="8"/>
        <v>13.661377406676898</v>
      </c>
      <c r="K93">
        <f t="shared" si="14"/>
        <v>186.63323264766203</v>
      </c>
    </row>
    <row r="94" spans="1:11" x14ac:dyDescent="0.25">
      <c r="A94">
        <f t="shared" si="15"/>
        <v>1029.0999999999963</v>
      </c>
      <c r="B94">
        <v>50</v>
      </c>
      <c r="C94">
        <f t="shared" si="9"/>
        <v>53.321919002738241</v>
      </c>
      <c r="D94">
        <f t="shared" si="10"/>
        <v>208.23187845062631</v>
      </c>
      <c r="E94">
        <f t="shared" si="11"/>
        <v>-3.321919002738241</v>
      </c>
      <c r="F94">
        <f t="shared" si="12"/>
        <v>9.8285466989874452E-14</v>
      </c>
      <c r="G94">
        <f t="shared" si="12"/>
        <v>4.3615307348683573E-8</v>
      </c>
      <c r="H94">
        <f t="shared" si="12"/>
        <v>0</v>
      </c>
      <c r="I94">
        <f t="shared" si="13"/>
        <v>4.3615405634150563E-8</v>
      </c>
      <c r="J94">
        <f t="shared" si="8"/>
        <v>-3.3219190463536465</v>
      </c>
      <c r="K94">
        <f t="shared" si="14"/>
        <v>11.035146150527121</v>
      </c>
    </row>
    <row r="95" spans="1:11" x14ac:dyDescent="0.25">
      <c r="A95">
        <f t="shared" si="15"/>
        <v>1029.1499999999962</v>
      </c>
      <c r="B95">
        <v>64</v>
      </c>
      <c r="C95">
        <f t="shared" si="9"/>
        <v>53.305215444713042</v>
      </c>
      <c r="D95">
        <f t="shared" si="10"/>
        <v>208.18187845062636</v>
      </c>
      <c r="E95">
        <f t="shared" si="11"/>
        <v>10.694784555286958</v>
      </c>
      <c r="F95">
        <f t="shared" si="12"/>
        <v>1.4271127768587219E-13</v>
      </c>
      <c r="G95">
        <f t="shared" si="12"/>
        <v>5.8307357646797117E-8</v>
      </c>
      <c r="H95">
        <f t="shared" si="12"/>
        <v>0</v>
      </c>
      <c r="I95">
        <f t="shared" si="13"/>
        <v>5.8307500358074802E-8</v>
      </c>
      <c r="J95">
        <f t="shared" si="8"/>
        <v>10.694784496979457</v>
      </c>
      <c r="K95">
        <f t="shared" si="14"/>
        <v>114.37841543683214</v>
      </c>
    </row>
    <row r="96" spans="1:11" x14ac:dyDescent="0.25">
      <c r="A96">
        <f t="shared" si="15"/>
        <v>1029.1999999999962</v>
      </c>
      <c r="B96">
        <v>57</v>
      </c>
      <c r="C96">
        <f t="shared" si="9"/>
        <v>53.288511886687786</v>
      </c>
      <c r="D96">
        <f t="shared" si="10"/>
        <v>208.1318784506264</v>
      </c>
      <c r="E96">
        <f t="shared" si="11"/>
        <v>3.711488113312214</v>
      </c>
      <c r="F96">
        <f t="shared" si="12"/>
        <v>2.068002240353472E-13</v>
      </c>
      <c r="G96">
        <f t="shared" si="12"/>
        <v>7.7791385361149655E-8</v>
      </c>
      <c r="H96">
        <f t="shared" si="12"/>
        <v>0</v>
      </c>
      <c r="I96">
        <f t="shared" si="13"/>
        <v>7.7791592161373688E-8</v>
      </c>
      <c r="J96">
        <f t="shared" si="8"/>
        <v>3.7114880355206217</v>
      </c>
      <c r="K96">
        <f t="shared" si="14"/>
        <v>13.775143437812723</v>
      </c>
    </row>
    <row r="97" spans="1:11" x14ac:dyDescent="0.25">
      <c r="A97">
        <f t="shared" si="15"/>
        <v>1029.2499999999961</v>
      </c>
      <c r="B97">
        <v>49</v>
      </c>
      <c r="C97">
        <f t="shared" si="9"/>
        <v>53.271808328662587</v>
      </c>
      <c r="D97">
        <f t="shared" si="10"/>
        <v>208.08187845062645</v>
      </c>
      <c r="E97">
        <f t="shared" si="11"/>
        <v>-4.271808328662587</v>
      </c>
      <c r="F97">
        <f t="shared" si="12"/>
        <v>2.9906627203380078E-13</v>
      </c>
      <c r="G97">
        <f t="shared" si="12"/>
        <v>1.0357701062827388E-7</v>
      </c>
      <c r="H97">
        <f t="shared" si="12"/>
        <v>0</v>
      </c>
      <c r="I97">
        <f t="shared" si="13"/>
        <v>1.035773096945459E-7</v>
      </c>
      <c r="J97">
        <f t="shared" si="8"/>
        <v>-4.2718084322398964</v>
      </c>
      <c r="K97">
        <f t="shared" si="14"/>
        <v>18.24834728175588</v>
      </c>
    </row>
    <row r="98" spans="1:11" x14ac:dyDescent="0.25">
      <c r="A98">
        <f t="shared" si="15"/>
        <v>1029.2999999999961</v>
      </c>
      <c r="B98">
        <v>56</v>
      </c>
      <c r="C98">
        <f t="shared" si="9"/>
        <v>53.255104770637388</v>
      </c>
      <c r="D98">
        <f t="shared" si="10"/>
        <v>208.03187845062649</v>
      </c>
      <c r="E98">
        <f t="shared" si="11"/>
        <v>2.7448952293626121</v>
      </c>
      <c r="F98">
        <f t="shared" si="12"/>
        <v>4.3162599349022264E-13</v>
      </c>
      <c r="G98">
        <f t="shared" si="12"/>
        <v>1.3763185425575426E-7</v>
      </c>
      <c r="H98">
        <f t="shared" si="12"/>
        <v>0</v>
      </c>
      <c r="I98">
        <f t="shared" si="13"/>
        <v>1.3763228588174774E-7</v>
      </c>
      <c r="J98">
        <f t="shared" si="8"/>
        <v>2.7448950917303261</v>
      </c>
      <c r="K98">
        <f t="shared" si="14"/>
        <v>7.5344490646052353</v>
      </c>
    </row>
    <row r="99" spans="1:11" x14ac:dyDescent="0.25">
      <c r="A99">
        <f t="shared" si="15"/>
        <v>1029.349999999996</v>
      </c>
      <c r="B99">
        <v>65</v>
      </c>
      <c r="C99">
        <f t="shared" si="9"/>
        <v>53.238401212612132</v>
      </c>
      <c r="D99">
        <f t="shared" si="10"/>
        <v>207.98187845062654</v>
      </c>
      <c r="E99">
        <f t="shared" si="11"/>
        <v>11.761598787387868</v>
      </c>
      <c r="F99">
        <f t="shared" si="12"/>
        <v>6.2168654268383838E-13</v>
      </c>
      <c r="G99">
        <f t="shared" si="12"/>
        <v>1.8251487742198686E-7</v>
      </c>
      <c r="H99">
        <f t="shared" si="12"/>
        <v>0</v>
      </c>
      <c r="I99">
        <f t="shared" si="13"/>
        <v>1.8251549910852954E-7</v>
      </c>
      <c r="J99">
        <f t="shared" si="8"/>
        <v>11.761598604872368</v>
      </c>
      <c r="K99">
        <f t="shared" si="14"/>
        <v>138.33520174213564</v>
      </c>
    </row>
    <row r="100" spans="1:11" x14ac:dyDescent="0.25">
      <c r="A100">
        <f t="shared" si="15"/>
        <v>1029.399999999996</v>
      </c>
      <c r="B100">
        <v>58</v>
      </c>
      <c r="C100">
        <f t="shared" si="9"/>
        <v>53.221697654586933</v>
      </c>
      <c r="D100">
        <f t="shared" si="10"/>
        <v>207.93187845062658</v>
      </c>
      <c r="E100">
        <f t="shared" si="11"/>
        <v>4.7783023454130671</v>
      </c>
      <c r="F100">
        <f t="shared" si="12"/>
        <v>8.9363272374191429E-13</v>
      </c>
      <c r="G100">
        <f t="shared" si="12"/>
        <v>2.4154680807108047E-7</v>
      </c>
      <c r="H100">
        <f t="shared" si="12"/>
        <v>0</v>
      </c>
      <c r="I100">
        <f t="shared" si="13"/>
        <v>2.4154770170380419E-7</v>
      </c>
      <c r="J100">
        <f t="shared" si="8"/>
        <v>4.7783021038653652</v>
      </c>
      <c r="K100">
        <f t="shared" si="14"/>
        <v>22.832170995804177</v>
      </c>
    </row>
    <row r="101" spans="1:11" x14ac:dyDescent="0.25">
      <c r="A101">
        <f t="shared" si="15"/>
        <v>1029.449999999996</v>
      </c>
      <c r="B101">
        <v>50</v>
      </c>
      <c r="C101">
        <f t="shared" si="9"/>
        <v>53.204994096561677</v>
      </c>
      <c r="D101">
        <f t="shared" si="10"/>
        <v>207.88187845062663</v>
      </c>
      <c r="E101">
        <f t="shared" si="11"/>
        <v>-3.204994096561677</v>
      </c>
      <c r="F101">
        <f t="shared" si="12"/>
        <v>1.2819479216800757E-12</v>
      </c>
      <c r="G101">
        <f t="shared" si="12"/>
        <v>3.1902745274825264E-7</v>
      </c>
      <c r="H101">
        <f t="shared" si="12"/>
        <v>0</v>
      </c>
      <c r="I101">
        <f t="shared" si="13"/>
        <v>3.1902873469617435E-7</v>
      </c>
      <c r="J101">
        <f t="shared" si="8"/>
        <v>-3.2049944155904115</v>
      </c>
      <c r="K101">
        <f t="shared" si="14"/>
        <v>10.271989203965724</v>
      </c>
    </row>
    <row r="102" spans="1:11" x14ac:dyDescent="0.25">
      <c r="A102">
        <f t="shared" si="15"/>
        <v>1029.4999999999959</v>
      </c>
      <c r="B102">
        <v>55</v>
      </c>
      <c r="C102">
        <f t="shared" si="9"/>
        <v>53.188290538536478</v>
      </c>
      <c r="D102">
        <f t="shared" si="10"/>
        <v>207.83187845062668</v>
      </c>
      <c r="E102">
        <f t="shared" si="11"/>
        <v>1.8117094614635221</v>
      </c>
      <c r="F102">
        <f t="shared" si="12"/>
        <v>1.835293063277463E-12</v>
      </c>
      <c r="G102">
        <f t="shared" si="12"/>
        <v>4.2051213341376263E-7</v>
      </c>
      <c r="H102">
        <f t="shared" si="12"/>
        <v>0</v>
      </c>
      <c r="I102">
        <f t="shared" si="13"/>
        <v>4.2051396870682591E-7</v>
      </c>
      <c r="J102">
        <f t="shared" si="8"/>
        <v>1.8117090409495533</v>
      </c>
      <c r="K102">
        <f t="shared" si="14"/>
        <v>3.2822896490583502</v>
      </c>
    </row>
    <row r="103" spans="1:11" x14ac:dyDescent="0.25">
      <c r="A103">
        <f t="shared" si="15"/>
        <v>1029.5499999999959</v>
      </c>
      <c r="B103">
        <v>66</v>
      </c>
      <c r="C103">
        <f t="shared" si="9"/>
        <v>53.171586980511279</v>
      </c>
      <c r="D103">
        <f t="shared" si="10"/>
        <v>207.78187845062672</v>
      </c>
      <c r="E103">
        <f t="shared" si="11"/>
        <v>12.828413019488721</v>
      </c>
      <c r="F103">
        <f t="shared" si="12"/>
        <v>2.6221901721541104E-12</v>
      </c>
      <c r="G103">
        <f t="shared" si="12"/>
        <v>5.5316249673334446E-7</v>
      </c>
      <c r="H103">
        <f t="shared" si="12"/>
        <v>0</v>
      </c>
      <c r="I103">
        <f t="shared" si="13"/>
        <v>5.5316511892351658E-7</v>
      </c>
      <c r="J103">
        <f t="shared" si="8"/>
        <v>12.828412466323602</v>
      </c>
      <c r="K103">
        <f t="shared" si="14"/>
        <v>164.56816640612681</v>
      </c>
    </row>
    <row r="104" spans="1:11" x14ac:dyDescent="0.25">
      <c r="A104">
        <f t="shared" si="15"/>
        <v>1029.5999999999958</v>
      </c>
      <c r="B104">
        <v>54</v>
      </c>
      <c r="C104">
        <f t="shared" si="9"/>
        <v>53.154883422486023</v>
      </c>
      <c r="D104">
        <f t="shared" si="10"/>
        <v>207.73187845062677</v>
      </c>
      <c r="E104">
        <f t="shared" si="11"/>
        <v>0.84511657751397706</v>
      </c>
      <c r="F104">
        <f t="shared" si="12"/>
        <v>3.7389242732543719E-12</v>
      </c>
      <c r="G104">
        <f t="shared" si="12"/>
        <v>7.2619063948872791E-7</v>
      </c>
      <c r="H104">
        <f t="shared" si="12"/>
        <v>0</v>
      </c>
      <c r="I104">
        <f t="shared" si="13"/>
        <v>7.2619437841300116E-7</v>
      </c>
      <c r="J104">
        <f t="shared" si="8"/>
        <v>0.84511585131959865</v>
      </c>
      <c r="K104">
        <f t="shared" si="14"/>
        <v>0.71422080215164996</v>
      </c>
    </row>
    <row r="105" spans="1:11" x14ac:dyDescent="0.25">
      <c r="A105">
        <f t="shared" si="15"/>
        <v>1029.6499999999958</v>
      </c>
      <c r="B105">
        <v>65</v>
      </c>
      <c r="C105">
        <f t="shared" si="9"/>
        <v>53.138179864460824</v>
      </c>
      <c r="D105">
        <f t="shared" si="10"/>
        <v>207.68187845062681</v>
      </c>
      <c r="E105">
        <f t="shared" si="11"/>
        <v>11.861820135539176</v>
      </c>
      <c r="F105">
        <f t="shared" si="12"/>
        <v>5.3205052337620221E-12</v>
      </c>
      <c r="G105">
        <f t="shared" si="12"/>
        <v>9.5142002220197321E-7</v>
      </c>
      <c r="H105">
        <f t="shared" si="12"/>
        <v>0</v>
      </c>
      <c r="I105">
        <f t="shared" si="13"/>
        <v>9.5142534270720701E-7</v>
      </c>
      <c r="J105">
        <f t="shared" si="8"/>
        <v>11.861819184113834</v>
      </c>
      <c r="K105">
        <f t="shared" si="14"/>
        <v>140.702754356611</v>
      </c>
    </row>
    <row r="106" spans="1:11" x14ac:dyDescent="0.25">
      <c r="A106">
        <f t="shared" si="15"/>
        <v>1029.6999999999957</v>
      </c>
      <c r="B106">
        <v>65</v>
      </c>
      <c r="C106">
        <f t="shared" si="9"/>
        <v>53.121476306435568</v>
      </c>
      <c r="D106">
        <f t="shared" si="10"/>
        <v>207.63187845062686</v>
      </c>
      <c r="E106">
        <f t="shared" si="11"/>
        <v>11.878523693564432</v>
      </c>
      <c r="F106">
        <f t="shared" si="12"/>
        <v>7.5558408537478172E-12</v>
      </c>
      <c r="G106">
        <f t="shared" si="12"/>
        <v>1.2439921747915077E-6</v>
      </c>
      <c r="H106">
        <f t="shared" si="12"/>
        <v>0</v>
      </c>
      <c r="I106">
        <f t="shared" si="13"/>
        <v>1.2439997306323615E-6</v>
      </c>
      <c r="J106">
        <f t="shared" si="8"/>
        <v>11.878522449564702</v>
      </c>
      <c r="K106">
        <f t="shared" si="14"/>
        <v>141.09929558481261</v>
      </c>
    </row>
    <row r="107" spans="1:11" x14ac:dyDescent="0.25">
      <c r="A107">
        <f t="shared" si="15"/>
        <v>1029.7499999999957</v>
      </c>
      <c r="B107">
        <v>57</v>
      </c>
      <c r="C107">
        <f t="shared" si="9"/>
        <v>53.104772748410369</v>
      </c>
      <c r="D107">
        <f t="shared" si="10"/>
        <v>207.5818784506269</v>
      </c>
      <c r="E107">
        <f t="shared" si="11"/>
        <v>3.8952272515896311</v>
      </c>
      <c r="F107">
        <f t="shared" si="12"/>
        <v>1.0708692569570664E-11</v>
      </c>
      <c r="G107">
        <f t="shared" si="12"/>
        <v>1.6232549351001855E-6</v>
      </c>
      <c r="H107">
        <f t="shared" si="12"/>
        <v>0</v>
      </c>
      <c r="I107">
        <f t="shared" si="13"/>
        <v>1.623265643792755E-6</v>
      </c>
      <c r="J107">
        <f t="shared" si="8"/>
        <v>3.8952256283239874</v>
      </c>
      <c r="K107">
        <f t="shared" si="14"/>
        <v>15.172782695552003</v>
      </c>
    </row>
    <row r="108" spans="1:11" x14ac:dyDescent="0.25">
      <c r="A108">
        <f t="shared" si="15"/>
        <v>1029.7999999999956</v>
      </c>
      <c r="B108">
        <v>53</v>
      </c>
      <c r="C108">
        <f t="shared" si="9"/>
        <v>53.08806919038517</v>
      </c>
      <c r="D108">
        <f t="shared" si="10"/>
        <v>207.53187845062695</v>
      </c>
      <c r="E108">
        <f t="shared" si="11"/>
        <v>-8.8069190385169804E-2</v>
      </c>
      <c r="F108">
        <f t="shared" si="12"/>
        <v>1.5146553435436658E-11</v>
      </c>
      <c r="G108">
        <f t="shared" si="12"/>
        <v>2.1138761412123786E-6</v>
      </c>
      <c r="H108">
        <f t="shared" si="12"/>
        <v>0</v>
      </c>
      <c r="I108">
        <f t="shared" si="13"/>
        <v>2.113891287765814E-6</v>
      </c>
      <c r="J108">
        <f t="shared" si="8"/>
        <v>-8.8071304276457568E-2</v>
      </c>
      <c r="K108">
        <f t="shared" si="14"/>
        <v>7.7565546369563728E-3</v>
      </c>
    </row>
    <row r="109" spans="1:11" x14ac:dyDescent="0.25">
      <c r="A109">
        <f t="shared" si="15"/>
        <v>1029.8499999999956</v>
      </c>
      <c r="B109">
        <v>61</v>
      </c>
      <c r="C109">
        <f t="shared" si="9"/>
        <v>53.071365632359914</v>
      </c>
      <c r="D109">
        <f t="shared" si="10"/>
        <v>207.48187845062699</v>
      </c>
      <c r="E109">
        <f t="shared" si="11"/>
        <v>7.9286343676400861</v>
      </c>
      <c r="F109">
        <f t="shared" si="12"/>
        <v>2.1380355076918891E-11</v>
      </c>
      <c r="G109">
        <f t="shared" si="12"/>
        <v>2.7472366002517415E-6</v>
      </c>
      <c r="H109">
        <f t="shared" si="12"/>
        <v>0</v>
      </c>
      <c r="I109">
        <f t="shared" si="13"/>
        <v>2.7472579806068186E-6</v>
      </c>
      <c r="J109">
        <f t="shared" si="8"/>
        <v>7.9286316203821059</v>
      </c>
      <c r="K109">
        <f t="shared" si="14"/>
        <v>62.863199371722978</v>
      </c>
    </row>
    <row r="110" spans="1:11" x14ac:dyDescent="0.25">
      <c r="A110">
        <f t="shared" si="15"/>
        <v>1029.8999999999955</v>
      </c>
      <c r="B110">
        <v>51</v>
      </c>
      <c r="C110">
        <f t="shared" si="9"/>
        <v>53.054662074334715</v>
      </c>
      <c r="D110">
        <f t="shared" si="10"/>
        <v>207.43187845062704</v>
      </c>
      <c r="E110">
        <f t="shared" si="11"/>
        <v>-2.0546620743347148</v>
      </c>
      <c r="F110">
        <f t="shared" si="12"/>
        <v>3.0118943056383085E-11</v>
      </c>
      <c r="G110">
        <f t="shared" si="12"/>
        <v>3.5631681049911844E-6</v>
      </c>
      <c r="H110">
        <f t="shared" si="12"/>
        <v>0</v>
      </c>
      <c r="I110">
        <f t="shared" si="13"/>
        <v>3.5631982239342405E-6</v>
      </c>
      <c r="J110">
        <f t="shared" si="8"/>
        <v>-2.0546656375329388</v>
      </c>
      <c r="K110">
        <f t="shared" si="14"/>
        <v>4.221650882058638</v>
      </c>
    </row>
    <row r="111" spans="1:11" x14ac:dyDescent="0.25">
      <c r="A111">
        <f t="shared" si="15"/>
        <v>1029.9499999999955</v>
      </c>
      <c r="B111">
        <v>41</v>
      </c>
      <c r="C111">
        <f t="shared" si="9"/>
        <v>53.037958516309459</v>
      </c>
      <c r="D111">
        <f t="shared" si="10"/>
        <v>207.38187845062708</v>
      </c>
      <c r="E111">
        <f t="shared" si="11"/>
        <v>-12.037958516309459</v>
      </c>
      <c r="F111">
        <f t="shared" si="12"/>
        <v>4.2343647238168987E-11</v>
      </c>
      <c r="G111">
        <f t="shared" si="12"/>
        <v>4.6121166428908545E-6</v>
      </c>
      <c r="H111">
        <f t="shared" si="12"/>
        <v>0</v>
      </c>
      <c r="I111">
        <f t="shared" si="13"/>
        <v>4.6121589865380927E-6</v>
      </c>
      <c r="J111">
        <f t="shared" si="8"/>
        <v>-12.037963128468446</v>
      </c>
      <c r="K111">
        <f t="shared" si="14"/>
        <v>144.91255628236581</v>
      </c>
    </row>
    <row r="112" spans="1:11" x14ac:dyDescent="0.25">
      <c r="A112">
        <f t="shared" si="15"/>
        <v>1029.9999999999955</v>
      </c>
      <c r="B112">
        <v>69</v>
      </c>
      <c r="C112">
        <f t="shared" si="9"/>
        <v>53.02125495828426</v>
      </c>
      <c r="D112">
        <f t="shared" si="10"/>
        <v>207.33187845062713</v>
      </c>
      <c r="E112">
        <f t="shared" si="11"/>
        <v>15.97874504171574</v>
      </c>
      <c r="F112">
        <f t="shared" si="12"/>
        <v>5.9410132383639366E-11</v>
      </c>
      <c r="G112">
        <f t="shared" si="12"/>
        <v>5.957828177003937E-6</v>
      </c>
      <c r="H112">
        <f t="shared" si="12"/>
        <v>0</v>
      </c>
      <c r="I112">
        <f t="shared" si="13"/>
        <v>5.9578875871363208E-6</v>
      </c>
      <c r="J112">
        <f t="shared" si="8"/>
        <v>15.978739083828152</v>
      </c>
      <c r="K112">
        <f t="shared" si="14"/>
        <v>255.32010270905735</v>
      </c>
    </row>
    <row r="113" spans="1:11" x14ac:dyDescent="0.25">
      <c r="A113">
        <f t="shared" si="15"/>
        <v>1030.0499999999954</v>
      </c>
      <c r="B113">
        <v>60</v>
      </c>
      <c r="C113">
        <f t="shared" si="9"/>
        <v>53.004551400259004</v>
      </c>
      <c r="D113">
        <f t="shared" si="10"/>
        <v>207.28187845062718</v>
      </c>
      <c r="E113">
        <f t="shared" si="11"/>
        <v>6.9954485997409961</v>
      </c>
      <c r="F113">
        <f t="shared" si="12"/>
        <v>8.3187198536799528E-11</v>
      </c>
      <c r="G113">
        <f t="shared" si="12"/>
        <v>7.6806749774158849E-6</v>
      </c>
      <c r="H113">
        <f t="shared" si="12"/>
        <v>0</v>
      </c>
      <c r="I113">
        <f t="shared" si="13"/>
        <v>7.6807581646144221E-6</v>
      </c>
      <c r="J113">
        <f t="shared" si="8"/>
        <v>6.9954409189828315</v>
      </c>
      <c r="K113">
        <f t="shared" si="14"/>
        <v>48.936193650979362</v>
      </c>
    </row>
    <row r="114" spans="1:11" x14ac:dyDescent="0.25">
      <c r="A114">
        <f t="shared" si="15"/>
        <v>1030.0999999999954</v>
      </c>
      <c r="B114">
        <v>49</v>
      </c>
      <c r="C114">
        <f t="shared" si="9"/>
        <v>52.987847842233805</v>
      </c>
      <c r="D114">
        <f t="shared" si="10"/>
        <v>207.23187845062722</v>
      </c>
      <c r="E114">
        <f t="shared" si="11"/>
        <v>-3.9878478422338048</v>
      </c>
      <c r="F114">
        <f t="shared" si="12"/>
        <v>1.1624551329334579E-10</v>
      </c>
      <c r="G114">
        <f t="shared" si="12"/>
        <v>9.8817650214325713E-6</v>
      </c>
      <c r="H114">
        <f t="shared" si="12"/>
        <v>0</v>
      </c>
      <c r="I114">
        <f t="shared" si="13"/>
        <v>9.8818812669458645E-6</v>
      </c>
      <c r="J114">
        <f t="shared" si="8"/>
        <v>-3.9878577241150719</v>
      </c>
      <c r="K114">
        <f t="shared" si="14"/>
        <v>15.90300922778424</v>
      </c>
    </row>
    <row r="115" spans="1:11" x14ac:dyDescent="0.25">
      <c r="A115">
        <f t="shared" si="15"/>
        <v>1030.1499999999953</v>
      </c>
      <c r="B115">
        <v>59</v>
      </c>
      <c r="C115">
        <f t="shared" si="9"/>
        <v>52.971144284208606</v>
      </c>
      <c r="D115">
        <f t="shared" si="10"/>
        <v>207.18187845062727</v>
      </c>
      <c r="E115">
        <f t="shared" si="11"/>
        <v>6.0288557157913942</v>
      </c>
      <c r="F115">
        <f t="shared" si="12"/>
        <v>1.6211366404538737E-10</v>
      </c>
      <c r="G115">
        <f t="shared" si="12"/>
        <v>1.2688006116794625E-5</v>
      </c>
      <c r="H115">
        <f t="shared" si="12"/>
        <v>0</v>
      </c>
      <c r="I115">
        <f t="shared" si="13"/>
        <v>1.268816823045867E-5</v>
      </c>
      <c r="J115">
        <f t="shared" si="8"/>
        <v>6.0288430276231635</v>
      </c>
      <c r="K115">
        <f t="shared" si="14"/>
        <v>36.346948251720434</v>
      </c>
    </row>
    <row r="116" spans="1:11" x14ac:dyDescent="0.25">
      <c r="A116">
        <f t="shared" si="15"/>
        <v>1030.1999999999953</v>
      </c>
      <c r="B116">
        <v>53</v>
      </c>
      <c r="C116">
        <f t="shared" si="9"/>
        <v>52.95444072618335</v>
      </c>
      <c r="D116">
        <f t="shared" si="10"/>
        <v>207.13187845062731</v>
      </c>
      <c r="E116">
        <f t="shared" si="11"/>
        <v>4.5559273816650148E-2</v>
      </c>
      <c r="F116">
        <f t="shared" si="12"/>
        <v>2.256247642934301E-10</v>
      </c>
      <c r="G116">
        <f t="shared" si="12"/>
        <v>1.6258330878346873E-5</v>
      </c>
      <c r="H116">
        <f t="shared" si="12"/>
        <v>0</v>
      </c>
      <c r="I116">
        <f t="shared" si="13"/>
        <v>1.6258556503111167E-5</v>
      </c>
      <c r="J116">
        <f t="shared" si="8"/>
        <v>4.5543015260147035E-2</v>
      </c>
      <c r="K116">
        <f t="shared" si="14"/>
        <v>2.0741662389859856E-3</v>
      </c>
    </row>
    <row r="117" spans="1:11" x14ac:dyDescent="0.25">
      <c r="A117">
        <f t="shared" si="15"/>
        <v>1030.2499999999952</v>
      </c>
      <c r="B117">
        <v>61</v>
      </c>
      <c r="C117">
        <f t="shared" si="9"/>
        <v>52.937737168158151</v>
      </c>
      <c r="D117">
        <f t="shared" si="10"/>
        <v>207.08187845062736</v>
      </c>
      <c r="E117">
        <f t="shared" si="11"/>
        <v>8.0622628318418492</v>
      </c>
      <c r="F117">
        <f t="shared" si="12"/>
        <v>3.1338458559353033E-10</v>
      </c>
      <c r="G117">
        <f t="shared" si="12"/>
        <v>2.0791329342623372E-5</v>
      </c>
      <c r="H117">
        <f t="shared" si="12"/>
        <v>0</v>
      </c>
      <c r="I117">
        <f t="shared" si="13"/>
        <v>2.0791642727208964E-5</v>
      </c>
      <c r="J117">
        <f t="shared" si="8"/>
        <v>8.0622420401991217</v>
      </c>
      <c r="K117">
        <f t="shared" si="14"/>
        <v>64.999746714754096</v>
      </c>
    </row>
    <row r="118" spans="1:11" x14ac:dyDescent="0.25">
      <c r="A118">
        <f t="shared" si="15"/>
        <v>1030.2999999999952</v>
      </c>
      <c r="B118">
        <v>49</v>
      </c>
      <c r="C118">
        <f t="shared" si="9"/>
        <v>52.921033610132895</v>
      </c>
      <c r="D118">
        <f t="shared" si="10"/>
        <v>207.0318784506274</v>
      </c>
      <c r="E118">
        <f t="shared" si="11"/>
        <v>-3.9210336101328949</v>
      </c>
      <c r="F118">
        <f t="shared" si="12"/>
        <v>4.3440240227015931E-10</v>
      </c>
      <c r="G118">
        <f t="shared" si="12"/>
        <v>2.653458377493197E-5</v>
      </c>
      <c r="H118">
        <f t="shared" si="12"/>
        <v>0</v>
      </c>
      <c r="I118">
        <f t="shared" si="13"/>
        <v>2.653501817733424E-5</v>
      </c>
      <c r="J118">
        <f t="shared" si="8"/>
        <v>-3.9210601451510723</v>
      </c>
      <c r="K118">
        <f t="shared" si="14"/>
        <v>15.374712661892147</v>
      </c>
    </row>
    <row r="119" spans="1:11" x14ac:dyDescent="0.25">
      <c r="A119">
        <f t="shared" si="15"/>
        <v>1030.3499999999951</v>
      </c>
      <c r="B119">
        <v>48</v>
      </c>
      <c r="C119">
        <f t="shared" si="9"/>
        <v>52.904330052107696</v>
      </c>
      <c r="D119">
        <f t="shared" si="10"/>
        <v>206.98187845062745</v>
      </c>
      <c r="E119">
        <f t="shared" si="11"/>
        <v>-4.9043300521076958</v>
      </c>
      <c r="F119">
        <f t="shared" si="12"/>
        <v>6.0093918978392244E-10</v>
      </c>
      <c r="G119">
        <f t="shared" si="12"/>
        <v>3.3796056153630871E-5</v>
      </c>
      <c r="H119">
        <f t="shared" si="12"/>
        <v>0</v>
      </c>
      <c r="I119">
        <f t="shared" si="13"/>
        <v>3.3796657092820652E-5</v>
      </c>
      <c r="J119">
        <f t="shared" si="8"/>
        <v>-4.9043638487647883</v>
      </c>
      <c r="K119">
        <f t="shared" si="14"/>
        <v>24.052784761070967</v>
      </c>
    </row>
    <row r="120" spans="1:11" x14ac:dyDescent="0.25">
      <c r="A120">
        <f t="shared" si="15"/>
        <v>1030.3999999999951</v>
      </c>
      <c r="B120">
        <v>58</v>
      </c>
      <c r="C120">
        <f t="shared" si="9"/>
        <v>52.887626494082497</v>
      </c>
      <c r="D120">
        <f t="shared" si="10"/>
        <v>206.93187845062749</v>
      </c>
      <c r="E120">
        <f t="shared" si="11"/>
        <v>5.1123735059175033</v>
      </c>
      <c r="F120">
        <f t="shared" si="12"/>
        <v>8.2964549182142316E-10</v>
      </c>
      <c r="G120">
        <f t="shared" si="12"/>
        <v>4.2957944059799067E-5</v>
      </c>
      <c r="H120">
        <f t="shared" si="12"/>
        <v>0</v>
      </c>
      <c r="I120">
        <f t="shared" si="13"/>
        <v>4.2958773705290886E-5</v>
      </c>
      <c r="J120">
        <f t="shared" si="8"/>
        <v>5.1123305471437979</v>
      </c>
      <c r="K120">
        <f t="shared" si="14"/>
        <v>26.135923623259604</v>
      </c>
    </row>
    <row r="121" spans="1:11" x14ac:dyDescent="0.25">
      <c r="A121">
        <f t="shared" si="15"/>
        <v>1030.449999999995</v>
      </c>
      <c r="B121">
        <v>50</v>
      </c>
      <c r="C121">
        <f t="shared" si="9"/>
        <v>52.870922936057241</v>
      </c>
      <c r="D121">
        <f t="shared" si="10"/>
        <v>206.88187845062754</v>
      </c>
      <c r="E121">
        <f t="shared" si="11"/>
        <v>-2.8709229360572408</v>
      </c>
      <c r="F121">
        <f t="shared" si="12"/>
        <v>1.1430844315080547E-9</v>
      </c>
      <c r="G121">
        <f t="shared" si="12"/>
        <v>5.4493496522326768E-5</v>
      </c>
      <c r="H121">
        <f t="shared" si="12"/>
        <v>0</v>
      </c>
      <c r="I121">
        <f t="shared" si="13"/>
        <v>5.4494639606758274E-5</v>
      </c>
      <c r="J121">
        <f t="shared" si="8"/>
        <v>-2.8709774306968474</v>
      </c>
      <c r="K121">
        <f t="shared" si="14"/>
        <v>8.2425114075706709</v>
      </c>
    </row>
    <row r="122" spans="1:11" x14ac:dyDescent="0.25">
      <c r="A122">
        <f t="shared" si="15"/>
        <v>1030.499999999995</v>
      </c>
      <c r="B122">
        <v>65</v>
      </c>
      <c r="C122">
        <f t="shared" si="9"/>
        <v>52.854219378032042</v>
      </c>
      <c r="D122">
        <f t="shared" si="10"/>
        <v>206.83187845062758</v>
      </c>
      <c r="E122">
        <f t="shared" si="11"/>
        <v>12.145780621967958</v>
      </c>
      <c r="F122">
        <f t="shared" si="12"/>
        <v>1.571765615178591E-9</v>
      </c>
      <c r="G122">
        <f t="shared" si="12"/>
        <v>6.8987369144416771E-5</v>
      </c>
      <c r="H122">
        <f t="shared" si="12"/>
        <v>0</v>
      </c>
      <c r="I122">
        <f t="shared" si="13"/>
        <v>6.8988940910031947E-5</v>
      </c>
      <c r="J122">
        <f t="shared" si="8"/>
        <v>12.145711633027048</v>
      </c>
      <c r="K122">
        <f t="shared" si="14"/>
        <v>147.51831107264857</v>
      </c>
    </row>
    <row r="123" spans="1:11" x14ac:dyDescent="0.25">
      <c r="A123">
        <f t="shared" si="15"/>
        <v>1030.549999999995</v>
      </c>
      <c r="B123">
        <v>54</v>
      </c>
      <c r="C123">
        <f t="shared" si="9"/>
        <v>52.837515820006786</v>
      </c>
      <c r="D123">
        <f t="shared" si="10"/>
        <v>206.78187845062763</v>
      </c>
      <c r="E123">
        <f t="shared" si="11"/>
        <v>1.1624841799932142</v>
      </c>
      <c r="F123">
        <f t="shared" si="12"/>
        <v>2.15685514722693E-9</v>
      </c>
      <c r="G123">
        <f t="shared" si="12"/>
        <v>8.7160199050623097E-5</v>
      </c>
      <c r="H123">
        <f t="shared" si="12"/>
        <v>0</v>
      </c>
      <c r="I123">
        <f t="shared" si="13"/>
        <v>8.7162355905770326E-5</v>
      </c>
      <c r="J123">
        <f t="shared" si="8"/>
        <v>1.1623970176373084</v>
      </c>
      <c r="K123">
        <f t="shared" si="14"/>
        <v>1.3511668266121091</v>
      </c>
    </row>
    <row r="124" spans="1:11" x14ac:dyDescent="0.25">
      <c r="A124">
        <f t="shared" si="15"/>
        <v>1030.5999999999949</v>
      </c>
      <c r="B124">
        <v>66</v>
      </c>
      <c r="C124">
        <f t="shared" si="9"/>
        <v>52.820812261981587</v>
      </c>
      <c r="D124">
        <f t="shared" si="10"/>
        <v>206.73187845062768</v>
      </c>
      <c r="E124">
        <f t="shared" si="11"/>
        <v>13.179187738018413</v>
      </c>
      <c r="F124">
        <f t="shared" si="12"/>
        <v>2.9537783051689404E-9</v>
      </c>
      <c r="G124">
        <f t="shared" si="12"/>
        <v>1.0989819642637675E-4</v>
      </c>
      <c r="H124">
        <f t="shared" si="12"/>
        <v>0</v>
      </c>
      <c r="I124">
        <f t="shared" si="13"/>
        <v>1.0990115020468192E-4</v>
      </c>
      <c r="J124">
        <f t="shared" si="8"/>
        <v>13.179077836868208</v>
      </c>
      <c r="K124">
        <f t="shared" si="14"/>
        <v>173.68809263023081</v>
      </c>
    </row>
    <row r="125" spans="1:11" x14ac:dyDescent="0.25">
      <c r="A125">
        <f t="shared" si="15"/>
        <v>1030.6499999999949</v>
      </c>
      <c r="B125">
        <v>55</v>
      </c>
      <c r="C125">
        <f t="shared" si="9"/>
        <v>52.804108703956388</v>
      </c>
      <c r="D125">
        <f t="shared" si="10"/>
        <v>206.68187845062772</v>
      </c>
      <c r="E125">
        <f t="shared" si="11"/>
        <v>2.1958912960436123</v>
      </c>
      <c r="F125">
        <f t="shared" si="12"/>
        <v>4.0369980090132108E-9</v>
      </c>
      <c r="G125">
        <f t="shared" si="12"/>
        <v>1.3828868234397896E-4</v>
      </c>
      <c r="H125">
        <f t="shared" si="12"/>
        <v>0</v>
      </c>
      <c r="I125">
        <f t="shared" si="13"/>
        <v>1.3829271934198798E-4</v>
      </c>
      <c r="J125">
        <f t="shared" si="8"/>
        <v>2.1957530033242705</v>
      </c>
      <c r="K125">
        <f t="shared" si="14"/>
        <v>4.8213312516075542</v>
      </c>
    </row>
    <row r="126" spans="1:11" x14ac:dyDescent="0.25">
      <c r="A126">
        <f t="shared" si="15"/>
        <v>1030.6999999999948</v>
      </c>
      <c r="B126">
        <v>48</v>
      </c>
      <c r="C126">
        <f t="shared" si="9"/>
        <v>52.787405145931132</v>
      </c>
      <c r="D126">
        <f t="shared" si="10"/>
        <v>206.63187845062777</v>
      </c>
      <c r="E126">
        <f t="shared" si="11"/>
        <v>-4.7874051459311318</v>
      </c>
      <c r="F126">
        <f t="shared" si="12"/>
        <v>5.5063383703821564E-9</v>
      </c>
      <c r="G126">
        <f t="shared" si="12"/>
        <v>1.7366265391849703E-4</v>
      </c>
      <c r="H126">
        <f t="shared" si="12"/>
        <v>0</v>
      </c>
      <c r="I126">
        <f t="shared" si="13"/>
        <v>1.7366816025686741E-4</v>
      </c>
      <c r="J126">
        <f t="shared" si="8"/>
        <v>-4.7875788140913889</v>
      </c>
      <c r="K126">
        <f t="shared" si="14"/>
        <v>22.920910901136708</v>
      </c>
    </row>
    <row r="127" spans="1:11" x14ac:dyDescent="0.25">
      <c r="A127">
        <f t="shared" si="15"/>
        <v>1030.7499999999948</v>
      </c>
      <c r="B127">
        <v>52</v>
      </c>
      <c r="C127">
        <f t="shared" si="9"/>
        <v>52.770701587905933</v>
      </c>
      <c r="D127">
        <f t="shared" si="10"/>
        <v>206.58187845062781</v>
      </c>
      <c r="E127">
        <f t="shared" si="11"/>
        <v>-0.77070158790593268</v>
      </c>
      <c r="F127">
        <f t="shared" si="12"/>
        <v>7.4953337874100902E-9</v>
      </c>
      <c r="G127">
        <f t="shared" si="12"/>
        <v>2.1764562939582494E-4</v>
      </c>
      <c r="H127">
        <f t="shared" si="12"/>
        <v>0</v>
      </c>
      <c r="I127">
        <f t="shared" si="13"/>
        <v>2.1765312472961235E-4</v>
      </c>
      <c r="J127">
        <f t="shared" si="8"/>
        <v>-0.77091924103066234</v>
      </c>
      <c r="K127">
        <f t="shared" si="14"/>
        <v>0.59431647619129246</v>
      </c>
    </row>
    <row r="128" spans="1:11" x14ac:dyDescent="0.25">
      <c r="A128">
        <f t="shared" si="15"/>
        <v>1030.7999999999947</v>
      </c>
      <c r="B128">
        <v>41</v>
      </c>
      <c r="C128">
        <f t="shared" si="9"/>
        <v>52.753998029880677</v>
      </c>
      <c r="D128">
        <f t="shared" si="10"/>
        <v>206.53187845062786</v>
      </c>
      <c r="E128">
        <f t="shared" si="11"/>
        <v>-11.753998029880677</v>
      </c>
      <c r="F128">
        <f t="shared" si="12"/>
        <v>1.0182227161869422E-8</v>
      </c>
      <c r="G128">
        <f t="shared" si="12"/>
        <v>2.7221821933615776E-4</v>
      </c>
      <c r="H128">
        <f t="shared" si="12"/>
        <v>0</v>
      </c>
      <c r="I128">
        <f t="shared" si="13"/>
        <v>2.7222840156331961E-4</v>
      </c>
      <c r="J128">
        <f t="shared" si="8"/>
        <v>-11.75427025828224</v>
      </c>
      <c r="K128">
        <f t="shared" si="14"/>
        <v>138.16286930473845</v>
      </c>
    </row>
    <row r="129" spans="1:11" x14ac:dyDescent="0.25">
      <c r="A129">
        <f t="shared" si="15"/>
        <v>1030.8499999999947</v>
      </c>
      <c r="B129">
        <v>41</v>
      </c>
      <c r="C129">
        <f t="shared" si="9"/>
        <v>52.737294471855478</v>
      </c>
      <c r="D129">
        <f t="shared" si="10"/>
        <v>206.4818784506279</v>
      </c>
      <c r="E129">
        <f t="shared" si="11"/>
        <v>-11.737294471855478</v>
      </c>
      <c r="F129">
        <f t="shared" si="12"/>
        <v>1.3804424546355293E-8</v>
      </c>
      <c r="G129">
        <f t="shared" si="12"/>
        <v>3.3978808738109107E-4</v>
      </c>
      <c r="H129">
        <f t="shared" si="12"/>
        <v>0</v>
      </c>
      <c r="I129">
        <f t="shared" si="13"/>
        <v>3.398018918056374E-4</v>
      </c>
      <c r="J129">
        <f t="shared" si="8"/>
        <v>-11.737634273747283</v>
      </c>
      <c r="K129">
        <f t="shared" si="14"/>
        <v>137.77205834424689</v>
      </c>
    </row>
    <row r="130" spans="1:11" x14ac:dyDescent="0.25">
      <c r="A130">
        <f t="shared" si="15"/>
        <v>1030.8999999999946</v>
      </c>
      <c r="B130">
        <v>60</v>
      </c>
      <c r="C130">
        <f t="shared" si="9"/>
        <v>52.720590913830279</v>
      </c>
      <c r="D130">
        <f t="shared" si="10"/>
        <v>206.43187845062795</v>
      </c>
      <c r="E130">
        <f t="shared" si="11"/>
        <v>7.2794090861697214</v>
      </c>
      <c r="F130">
        <f t="shared" si="12"/>
        <v>1.8677448795380137E-8</v>
      </c>
      <c r="G130">
        <f t="shared" si="12"/>
        <v>4.2327520686061558E-4</v>
      </c>
      <c r="H130">
        <f t="shared" si="12"/>
        <v>0</v>
      </c>
      <c r="I130">
        <f t="shared" si="13"/>
        <v>4.2329388430941095E-4</v>
      </c>
      <c r="J130">
        <f t="shared" si="8"/>
        <v>7.278985792285412</v>
      </c>
      <c r="K130">
        <f t="shared" si="14"/>
        <v>52.983634164292887</v>
      </c>
    </row>
    <row r="131" spans="1:11" x14ac:dyDescent="0.25">
      <c r="A131">
        <f t="shared" si="15"/>
        <v>1030.9499999999946</v>
      </c>
      <c r="B131">
        <v>51</v>
      </c>
      <c r="C131">
        <f t="shared" si="9"/>
        <v>52.703887355805023</v>
      </c>
      <c r="D131">
        <f t="shared" si="10"/>
        <v>206.38187845062799</v>
      </c>
      <c r="E131">
        <f t="shared" si="11"/>
        <v>-1.7038873558050227</v>
      </c>
      <c r="F131">
        <f t="shared" si="12"/>
        <v>2.5219735258415682E-8</v>
      </c>
      <c r="G131">
        <f t="shared" si="12"/>
        <v>5.2621258924079751E-4</v>
      </c>
      <c r="H131">
        <f t="shared" si="12"/>
        <v>0</v>
      </c>
      <c r="I131">
        <f t="shared" si="13"/>
        <v>5.2623780897605589E-4</v>
      </c>
      <c r="J131">
        <f t="shared" si="8"/>
        <v>-1.7044135936139988</v>
      </c>
      <c r="K131">
        <f t="shared" si="14"/>
        <v>2.9050256980961855</v>
      </c>
    </row>
    <row r="132" spans="1:11" x14ac:dyDescent="0.25">
      <c r="A132">
        <f t="shared" si="15"/>
        <v>1030.9999999999945</v>
      </c>
      <c r="B132">
        <v>49</v>
      </c>
      <c r="C132">
        <f t="shared" si="9"/>
        <v>52.687183797779824</v>
      </c>
      <c r="D132">
        <f t="shared" si="10"/>
        <v>206.33187845062804</v>
      </c>
      <c r="E132">
        <f t="shared" si="11"/>
        <v>-3.6871837977798236</v>
      </c>
      <c r="F132">
        <f t="shared" si="12"/>
        <v>3.3984995269632409E-8</v>
      </c>
      <c r="G132">
        <f t="shared" si="12"/>
        <v>6.5286495844657651E-4</v>
      </c>
      <c r="H132">
        <f t="shared" si="12"/>
        <v>0</v>
      </c>
      <c r="I132">
        <f t="shared" si="13"/>
        <v>6.5289894344184619E-4</v>
      </c>
      <c r="J132">
        <f t="shared" si="8"/>
        <v>-3.6878366967232656</v>
      </c>
      <c r="K132">
        <f t="shared" si="14"/>
        <v>13.600139501698768</v>
      </c>
    </row>
    <row r="133" spans="1:11" x14ac:dyDescent="0.25">
      <c r="A133">
        <f t="shared" si="15"/>
        <v>1031.0499999999945</v>
      </c>
      <c r="B133">
        <v>55</v>
      </c>
      <c r="C133">
        <f t="shared" si="9"/>
        <v>52.670480239754568</v>
      </c>
      <c r="D133">
        <f t="shared" si="10"/>
        <v>206.28187845062808</v>
      </c>
      <c r="E133">
        <f t="shared" si="11"/>
        <v>2.3295197602454323</v>
      </c>
      <c r="F133">
        <f t="shared" si="12"/>
        <v>4.5704359379789809E-8</v>
      </c>
      <c r="G133">
        <f t="shared" si="12"/>
        <v>8.0836817242076317E-4</v>
      </c>
      <c r="H133">
        <f t="shared" si="12"/>
        <v>0</v>
      </c>
      <c r="I133">
        <f t="shared" si="13"/>
        <v>8.0841387678014297E-4</v>
      </c>
      <c r="J133">
        <f t="shared" si="8"/>
        <v>2.3287113463686522</v>
      </c>
      <c r="K133">
        <f t="shared" si="14"/>
        <v>5.4228965347061004</v>
      </c>
    </row>
    <row r="134" spans="1:11" x14ac:dyDescent="0.25">
      <c r="A134">
        <f t="shared" si="15"/>
        <v>1031.0999999999945</v>
      </c>
      <c r="B134">
        <v>67</v>
      </c>
      <c r="C134">
        <f t="shared" si="9"/>
        <v>52.653776681729369</v>
      </c>
      <c r="D134">
        <f t="shared" si="10"/>
        <v>206.23187845062813</v>
      </c>
      <c r="E134">
        <f t="shared" si="11"/>
        <v>14.346223318270631</v>
      </c>
      <c r="F134">
        <f t="shared" si="12"/>
        <v>6.1341128265350879E-8</v>
      </c>
      <c r="G134">
        <f t="shared" si="12"/>
        <v>9.9889255049323273E-4</v>
      </c>
      <c r="H134">
        <f t="shared" si="12"/>
        <v>0</v>
      </c>
      <c r="I134">
        <f t="shared" si="13"/>
        <v>9.9895389162149811E-4</v>
      </c>
      <c r="J134">
        <f t="shared" si="8"/>
        <v>14.34522436437901</v>
      </c>
      <c r="K134">
        <f t="shared" si="14"/>
        <v>205.78546206437318</v>
      </c>
    </row>
    <row r="135" spans="1:11" x14ac:dyDescent="0.25">
      <c r="A135">
        <f t="shared" si="15"/>
        <v>1031.1499999999944</v>
      </c>
      <c r="B135">
        <v>47</v>
      </c>
      <c r="C135">
        <f t="shared" si="9"/>
        <v>52.63707312370417</v>
      </c>
      <c r="D135">
        <f t="shared" si="10"/>
        <v>206.18187845062818</v>
      </c>
      <c r="E135">
        <f t="shared" si="11"/>
        <v>-5.6370731237041696</v>
      </c>
      <c r="F135">
        <f t="shared" si="12"/>
        <v>8.2161737591736228E-8</v>
      </c>
      <c r="G135">
        <f t="shared" si="12"/>
        <v>1.2318336523005212E-3</v>
      </c>
      <c r="H135">
        <f t="shared" si="12"/>
        <v>0</v>
      </c>
      <c r="I135">
        <f t="shared" si="13"/>
        <v>1.2319158140381131E-3</v>
      </c>
      <c r="J135">
        <f t="shared" si="8"/>
        <v>-5.6383050395182073</v>
      </c>
      <c r="K135">
        <f t="shared" si="14"/>
        <v>31.790483718656414</v>
      </c>
    </row>
    <row r="136" spans="1:11" x14ac:dyDescent="0.25">
      <c r="A136">
        <f t="shared" si="15"/>
        <v>1031.1999999999944</v>
      </c>
      <c r="B136">
        <v>57</v>
      </c>
      <c r="C136">
        <f t="shared" si="9"/>
        <v>52.620369565678914</v>
      </c>
      <c r="D136">
        <f t="shared" si="10"/>
        <v>206.13187845062822</v>
      </c>
      <c r="E136">
        <f t="shared" si="11"/>
        <v>4.3796304343210863</v>
      </c>
      <c r="F136">
        <f t="shared" si="12"/>
        <v>1.0982752392913548E-7</v>
      </c>
      <c r="G136">
        <f t="shared" si="12"/>
        <v>1.5160344705260444E-3</v>
      </c>
      <c r="H136">
        <f t="shared" si="12"/>
        <v>0</v>
      </c>
      <c r="I136">
        <f t="shared" si="13"/>
        <v>1.5161442980499735E-3</v>
      </c>
      <c r="J136">
        <f t="shared" si="8"/>
        <v>4.3781142900230368</v>
      </c>
      <c r="K136">
        <f t="shared" si="14"/>
        <v>19.167884736503918</v>
      </c>
    </row>
    <row r="137" spans="1:11" x14ac:dyDescent="0.25">
      <c r="A137">
        <f t="shared" si="15"/>
        <v>1031.2499999999943</v>
      </c>
      <c r="B137">
        <v>45</v>
      </c>
      <c r="C137">
        <f t="shared" si="9"/>
        <v>52.603666007653715</v>
      </c>
      <c r="D137">
        <f t="shared" si="10"/>
        <v>206.08187845062827</v>
      </c>
      <c r="E137">
        <f t="shared" si="11"/>
        <v>-7.6036660076537146</v>
      </c>
      <c r="F137">
        <f t="shared" si="12"/>
        <v>1.4651311142520489E-7</v>
      </c>
      <c r="G137">
        <f t="shared" si="12"/>
        <v>1.862043444235047E-3</v>
      </c>
      <c r="H137">
        <f t="shared" si="12"/>
        <v>0</v>
      </c>
      <c r="I137">
        <f t="shared" si="13"/>
        <v>1.8621899573464723E-3</v>
      </c>
      <c r="J137">
        <f t="shared" si="8"/>
        <v>-7.6055281976110614</v>
      </c>
      <c r="K137">
        <f t="shared" si="14"/>
        <v>57.844059164656962</v>
      </c>
    </row>
    <row r="138" spans="1:11" x14ac:dyDescent="0.25">
      <c r="A138">
        <f t="shared" si="15"/>
        <v>1031.2999999999943</v>
      </c>
      <c r="B138">
        <v>41</v>
      </c>
      <c r="C138">
        <f t="shared" si="9"/>
        <v>52.586962449628459</v>
      </c>
      <c r="D138">
        <f t="shared" si="10"/>
        <v>206.03187845062831</v>
      </c>
      <c r="E138">
        <f t="shared" si="11"/>
        <v>-11.586962449628459</v>
      </c>
      <c r="F138">
        <f t="shared" si="12"/>
        <v>1.950587837126057E-7</v>
      </c>
      <c r="G138">
        <f t="shared" si="12"/>
        <v>2.2824131697090052E-3</v>
      </c>
      <c r="H138">
        <f t="shared" si="12"/>
        <v>0</v>
      </c>
      <c r="I138">
        <f t="shared" si="13"/>
        <v>2.2826082284927176E-3</v>
      </c>
      <c r="J138">
        <f t="shared" si="8"/>
        <v>-11.589245057856951</v>
      </c>
      <c r="K138">
        <f t="shared" si="14"/>
        <v>134.31060101106178</v>
      </c>
    </row>
    <row r="139" spans="1:11" x14ac:dyDescent="0.25">
      <c r="A139">
        <f t="shared" si="15"/>
        <v>1031.3499999999942</v>
      </c>
      <c r="B139">
        <v>47</v>
      </c>
      <c r="C139">
        <f t="shared" si="9"/>
        <v>52.57025889160326</v>
      </c>
      <c r="D139">
        <f t="shared" si="10"/>
        <v>205.98187845062836</v>
      </c>
      <c r="E139">
        <f t="shared" si="11"/>
        <v>-5.5702588916032596</v>
      </c>
      <c r="F139">
        <f t="shared" si="12"/>
        <v>2.5916613617720138E-7</v>
      </c>
      <c r="G139">
        <f t="shared" si="12"/>
        <v>2.7920451779683462E-3</v>
      </c>
      <c r="H139">
        <f t="shared" si="12"/>
        <v>0</v>
      </c>
      <c r="I139">
        <f t="shared" si="13"/>
        <v>2.7923043441045233E-3</v>
      </c>
      <c r="J139">
        <f t="shared" si="8"/>
        <v>-5.5730511959473645</v>
      </c>
      <c r="K139">
        <f t="shared" si="14"/>
        <v>31.058899632650348</v>
      </c>
    </row>
    <row r="140" spans="1:11" x14ac:dyDescent="0.25">
      <c r="A140">
        <f t="shared" si="15"/>
        <v>1031.3999999999942</v>
      </c>
      <c r="B140">
        <v>64</v>
      </c>
      <c r="C140">
        <f t="shared" si="9"/>
        <v>52.553555333578061</v>
      </c>
      <c r="D140">
        <f t="shared" si="10"/>
        <v>205.9318784506284</v>
      </c>
      <c r="E140">
        <f t="shared" si="11"/>
        <v>11.446444666421939</v>
      </c>
      <c r="F140">
        <f t="shared" si="12"/>
        <v>3.4364870990181656E-7</v>
      </c>
      <c r="G140">
        <f t="shared" si="12"/>
        <v>3.4085866578331806E-3</v>
      </c>
      <c r="H140">
        <f t="shared" si="12"/>
        <v>0</v>
      </c>
      <c r="I140">
        <f t="shared" si="13"/>
        <v>3.4089303065430823E-3</v>
      </c>
      <c r="J140">
        <f t="shared" ref="J140:J203" si="16">E140-I140</f>
        <v>11.443035736115396</v>
      </c>
      <c r="K140">
        <f t="shared" si="14"/>
        <v>130.94306685801402</v>
      </c>
    </row>
    <row r="141" spans="1:11" x14ac:dyDescent="0.25">
      <c r="A141">
        <f t="shared" si="15"/>
        <v>1031.4499999999941</v>
      </c>
      <c r="B141">
        <v>47</v>
      </c>
      <c r="C141">
        <f t="shared" ref="C141:C204" si="17">$N$12*A141+$O$12</f>
        <v>52.536851775552805</v>
      </c>
      <c r="D141">
        <f t="shared" ref="D141:D204" si="18">1253.6-A141-$L$5</f>
        <v>205.88187845062845</v>
      </c>
      <c r="E141">
        <f t="shared" ref="E141:E204" si="19">B141-C141</f>
        <v>-5.5368517755528046</v>
      </c>
      <c r="F141">
        <f t="shared" ref="F141:H204" si="20">F$5*EXP(-(($D141-F$6)^2)/(2*F$7^2))</f>
        <v>4.5475229904207101E-7</v>
      </c>
      <c r="G141">
        <f t="shared" si="20"/>
        <v>4.1528855241435569E-3</v>
      </c>
      <c r="H141">
        <f t="shared" si="20"/>
        <v>0</v>
      </c>
      <c r="I141">
        <f t="shared" ref="I141:I204" si="21">F141+G141+H141</f>
        <v>4.153340276442599E-3</v>
      </c>
      <c r="J141">
        <f t="shared" si="16"/>
        <v>-5.5410051158292468</v>
      </c>
      <c r="K141">
        <f t="shared" ref="K141:K204" si="22">(J141)^2</f>
        <v>30.702737693645886</v>
      </c>
    </row>
    <row r="142" spans="1:11" x14ac:dyDescent="0.25">
      <c r="A142">
        <f t="shared" ref="A142:A205" si="23">A141+$B$7</f>
        <v>1031.4999999999941</v>
      </c>
      <c r="B142">
        <v>43</v>
      </c>
      <c r="C142">
        <f t="shared" si="17"/>
        <v>52.520148217527606</v>
      </c>
      <c r="D142">
        <f t="shared" si="18"/>
        <v>205.83187845062849</v>
      </c>
      <c r="E142">
        <f t="shared" si="19"/>
        <v>-9.5201482175276055</v>
      </c>
      <c r="F142">
        <f t="shared" si="20"/>
        <v>6.005633294273857E-7</v>
      </c>
      <c r="G142">
        <f t="shared" si="20"/>
        <v>5.0495107547035853E-3</v>
      </c>
      <c r="H142">
        <f t="shared" si="20"/>
        <v>0</v>
      </c>
      <c r="I142">
        <f t="shared" si="21"/>
        <v>5.0501113180330126E-3</v>
      </c>
      <c r="J142">
        <f t="shared" si="16"/>
        <v>-9.5251983288456383</v>
      </c>
      <c r="K142">
        <f t="shared" si="22"/>
        <v>90.729403203843745</v>
      </c>
    </row>
    <row r="143" spans="1:11" x14ac:dyDescent="0.25">
      <c r="A143">
        <f t="shared" si="23"/>
        <v>1031.549999999994</v>
      </c>
      <c r="B143">
        <v>50</v>
      </c>
      <c r="C143">
        <f t="shared" si="17"/>
        <v>52.50344465950235</v>
      </c>
      <c r="D143">
        <f t="shared" si="18"/>
        <v>205.78187845062854</v>
      </c>
      <c r="E143">
        <f t="shared" si="19"/>
        <v>-2.5034446595023496</v>
      </c>
      <c r="F143">
        <f t="shared" si="20"/>
        <v>7.9152828593549746E-7</v>
      </c>
      <c r="G143">
        <f t="shared" si="20"/>
        <v>6.1273454368263782E-3</v>
      </c>
      <c r="H143">
        <f t="shared" si="20"/>
        <v>0</v>
      </c>
      <c r="I143">
        <f t="shared" si="21"/>
        <v>6.128136965112314E-3</v>
      </c>
      <c r="J143">
        <f t="shared" si="16"/>
        <v>-2.5095727964674621</v>
      </c>
      <c r="K143">
        <f t="shared" si="22"/>
        <v>6.2979556207695184</v>
      </c>
    </row>
    <row r="144" spans="1:11" x14ac:dyDescent="0.25">
      <c r="A144">
        <f t="shared" si="23"/>
        <v>1031.599999999994</v>
      </c>
      <c r="B144">
        <v>69</v>
      </c>
      <c r="C144">
        <f t="shared" si="17"/>
        <v>52.486741101477151</v>
      </c>
      <c r="D144">
        <f t="shared" si="18"/>
        <v>205.73187845062859</v>
      </c>
      <c r="E144">
        <f t="shared" si="19"/>
        <v>16.513258898522849</v>
      </c>
      <c r="F144">
        <f t="shared" si="20"/>
        <v>1.0411128093428053E-6</v>
      </c>
      <c r="G144">
        <f t="shared" si="20"/>
        <v>7.4202604632025619E-3</v>
      </c>
      <c r="H144">
        <f t="shared" si="20"/>
        <v>0</v>
      </c>
      <c r="I144">
        <f t="shared" si="21"/>
        <v>7.4213015760119048E-3</v>
      </c>
      <c r="J144">
        <f t="shared" si="16"/>
        <v>16.505837596946836</v>
      </c>
      <c r="K144">
        <f t="shared" si="22"/>
        <v>272.44267477678369</v>
      </c>
    </row>
    <row r="145" spans="1:11" x14ac:dyDescent="0.25">
      <c r="A145">
        <f t="shared" si="23"/>
        <v>1031.649999999994</v>
      </c>
      <c r="B145">
        <v>43</v>
      </c>
      <c r="C145">
        <f t="shared" si="17"/>
        <v>52.470037543451895</v>
      </c>
      <c r="D145">
        <f t="shared" si="18"/>
        <v>205.68187845062863</v>
      </c>
      <c r="E145">
        <f t="shared" si="19"/>
        <v>-9.4700375434518946</v>
      </c>
      <c r="F145">
        <f t="shared" si="20"/>
        <v>1.3666360166018457E-6</v>
      </c>
      <c r="G145">
        <f t="shared" si="20"/>
        <v>8.9678772831581904E-3</v>
      </c>
      <c r="H145">
        <f t="shared" si="20"/>
        <v>0</v>
      </c>
      <c r="I145">
        <f t="shared" si="21"/>
        <v>8.9692439191747918E-3</v>
      </c>
      <c r="J145">
        <f t="shared" si="16"/>
        <v>-9.4790067873710697</v>
      </c>
      <c r="K145">
        <f t="shared" si="22"/>
        <v>89.851569675026809</v>
      </c>
    </row>
    <row r="146" spans="1:11" x14ac:dyDescent="0.25">
      <c r="A146">
        <f t="shared" si="23"/>
        <v>1031.6999999999939</v>
      </c>
      <c r="B146">
        <v>63</v>
      </c>
      <c r="C146">
        <f t="shared" si="17"/>
        <v>52.453333985426696</v>
      </c>
      <c r="D146">
        <f t="shared" si="18"/>
        <v>205.63187845062868</v>
      </c>
      <c r="E146">
        <f t="shared" si="19"/>
        <v>10.546666014573304</v>
      </c>
      <c r="F146">
        <f t="shared" si="20"/>
        <v>1.7903240917601842E-6</v>
      </c>
      <c r="G146">
        <f t="shared" si="20"/>
        <v>1.0816428532836582E-2</v>
      </c>
      <c r="H146">
        <f t="shared" si="20"/>
        <v>0</v>
      </c>
      <c r="I146">
        <f t="shared" si="21"/>
        <v>1.0818218856928342E-2</v>
      </c>
      <c r="J146">
        <f t="shared" si="16"/>
        <v>10.535847795716377</v>
      </c>
      <c r="K146">
        <f t="shared" si="22"/>
        <v>111.00408877450164</v>
      </c>
    </row>
    <row r="147" spans="1:11" x14ac:dyDescent="0.25">
      <c r="A147">
        <f t="shared" si="23"/>
        <v>1031.7499999999939</v>
      </c>
      <c r="B147">
        <v>54</v>
      </c>
      <c r="C147">
        <f t="shared" si="17"/>
        <v>52.436630427401496</v>
      </c>
      <c r="D147">
        <f t="shared" si="18"/>
        <v>205.58187845062872</v>
      </c>
      <c r="E147">
        <f t="shared" si="19"/>
        <v>1.5633695725985035</v>
      </c>
      <c r="F147">
        <f t="shared" si="20"/>
        <v>2.3406375681581533E-6</v>
      </c>
      <c r="G147">
        <f t="shared" si="20"/>
        <v>1.3019725717617061E-2</v>
      </c>
      <c r="H147">
        <f t="shared" si="20"/>
        <v>0</v>
      </c>
      <c r="I147">
        <f t="shared" si="21"/>
        <v>1.3022066355185219E-2</v>
      </c>
      <c r="J147">
        <f t="shared" si="16"/>
        <v>1.5503475062433183</v>
      </c>
      <c r="K147">
        <f t="shared" si="22"/>
        <v>2.4035773901148758</v>
      </c>
    </row>
    <row r="148" spans="1:11" x14ac:dyDescent="0.25">
      <c r="A148">
        <f t="shared" si="23"/>
        <v>1031.7999999999938</v>
      </c>
      <c r="B148">
        <v>57</v>
      </c>
      <c r="C148">
        <f t="shared" si="17"/>
        <v>52.419926869376241</v>
      </c>
      <c r="D148">
        <f t="shared" si="18"/>
        <v>205.53187845062877</v>
      </c>
      <c r="E148">
        <f t="shared" si="19"/>
        <v>4.5800731306237594</v>
      </c>
      <c r="F148">
        <f t="shared" si="20"/>
        <v>3.0539393543495831E-6</v>
      </c>
      <c r="G148">
        <f t="shared" si="20"/>
        <v>1.5640243380849878E-2</v>
      </c>
      <c r="H148">
        <f t="shared" si="20"/>
        <v>0</v>
      </c>
      <c r="I148">
        <f t="shared" si="21"/>
        <v>1.5643297320204228E-2</v>
      </c>
      <c r="J148">
        <f t="shared" si="16"/>
        <v>4.5644298333035556</v>
      </c>
      <c r="K148">
        <f t="shared" si="22"/>
        <v>20.834019703151522</v>
      </c>
    </row>
    <row r="149" spans="1:11" x14ac:dyDescent="0.25">
      <c r="A149">
        <f t="shared" si="23"/>
        <v>1031.8499999999938</v>
      </c>
      <c r="B149">
        <v>47</v>
      </c>
      <c r="C149">
        <f t="shared" si="17"/>
        <v>52.403223311351042</v>
      </c>
      <c r="D149">
        <f t="shared" si="18"/>
        <v>205.48187845062881</v>
      </c>
      <c r="E149">
        <f t="shared" si="19"/>
        <v>-5.4032233113510415</v>
      </c>
      <c r="F149">
        <f t="shared" si="20"/>
        <v>3.9765858914092744E-6</v>
      </c>
      <c r="G149">
        <f t="shared" si="20"/>
        <v>1.8750329340898382E-2</v>
      </c>
      <c r="H149">
        <f t="shared" si="20"/>
        <v>0</v>
      </c>
      <c r="I149">
        <f t="shared" si="21"/>
        <v>1.875430592678979E-2</v>
      </c>
      <c r="J149">
        <f t="shared" si="16"/>
        <v>-5.4219776172778316</v>
      </c>
      <c r="K149">
        <f t="shared" si="22"/>
        <v>29.39784128226179</v>
      </c>
    </row>
    <row r="150" spans="1:11" x14ac:dyDescent="0.25">
      <c r="A150">
        <f t="shared" si="23"/>
        <v>1031.8999999999937</v>
      </c>
      <c r="B150">
        <v>48</v>
      </c>
      <c r="C150">
        <f t="shared" si="17"/>
        <v>52.386519753325786</v>
      </c>
      <c r="D150">
        <f t="shared" si="18"/>
        <v>205.43187845062886</v>
      </c>
      <c r="E150">
        <f t="shared" si="19"/>
        <v>-4.3865197533257856</v>
      </c>
      <c r="F150">
        <f t="shared" si="20"/>
        <v>5.1675423893798879E-6</v>
      </c>
      <c r="G150">
        <f t="shared" si="20"/>
        <v>2.2433550587229616E-2</v>
      </c>
      <c r="H150">
        <f t="shared" si="20"/>
        <v>0</v>
      </c>
      <c r="I150">
        <f t="shared" si="21"/>
        <v>2.2438718129618996E-2</v>
      </c>
      <c r="J150">
        <f t="shared" si="16"/>
        <v>-4.4089584714554046</v>
      </c>
      <c r="K150">
        <f t="shared" si="22"/>
        <v>19.438914803018378</v>
      </c>
    </row>
    <row r="151" spans="1:11" x14ac:dyDescent="0.25">
      <c r="A151">
        <f t="shared" si="23"/>
        <v>1031.9499999999937</v>
      </c>
      <c r="B151">
        <v>51</v>
      </c>
      <c r="C151">
        <f t="shared" si="17"/>
        <v>52.369816195300587</v>
      </c>
      <c r="D151">
        <f t="shared" si="18"/>
        <v>205.3818784506289</v>
      </c>
      <c r="E151">
        <f t="shared" si="19"/>
        <v>-1.3698161953005865</v>
      </c>
      <c r="F151">
        <f t="shared" si="20"/>
        <v>6.7016454839576964E-6</v>
      </c>
      <c r="G151">
        <f t="shared" si="20"/>
        <v>2.6786184267241882E-2</v>
      </c>
      <c r="H151">
        <f t="shared" si="20"/>
        <v>0</v>
      </c>
      <c r="I151">
        <f t="shared" si="21"/>
        <v>2.6792885912725842E-2</v>
      </c>
      <c r="J151">
        <f t="shared" si="16"/>
        <v>-1.3966090812133123</v>
      </c>
      <c r="K151">
        <f t="shared" si="22"/>
        <v>1.9505169257274924</v>
      </c>
    </row>
    <row r="152" spans="1:11" x14ac:dyDescent="0.25">
      <c r="A152">
        <f t="shared" si="23"/>
        <v>1031.9999999999936</v>
      </c>
      <c r="B152">
        <v>54</v>
      </c>
      <c r="C152">
        <f t="shared" si="17"/>
        <v>52.353112637275387</v>
      </c>
      <c r="D152">
        <f t="shared" si="18"/>
        <v>205.33187845062895</v>
      </c>
      <c r="E152">
        <f t="shared" si="19"/>
        <v>1.6468873627246126</v>
      </c>
      <c r="F152">
        <f t="shared" si="20"/>
        <v>8.6736635877941144E-6</v>
      </c>
      <c r="G152">
        <f t="shared" si="20"/>
        <v>3.1918862837897702E-2</v>
      </c>
      <c r="H152">
        <f t="shared" si="20"/>
        <v>0</v>
      </c>
      <c r="I152">
        <f t="shared" si="21"/>
        <v>3.1927536501485498E-2</v>
      </c>
      <c r="J152">
        <f t="shared" si="16"/>
        <v>1.6149598262231271</v>
      </c>
      <c r="K152">
        <f t="shared" si="22"/>
        <v>2.6080952403146327</v>
      </c>
    </row>
    <row r="153" spans="1:11" x14ac:dyDescent="0.25">
      <c r="A153">
        <f t="shared" si="23"/>
        <v>1032.0499999999936</v>
      </c>
      <c r="B153">
        <v>74</v>
      </c>
      <c r="C153">
        <f t="shared" si="17"/>
        <v>52.336409079250132</v>
      </c>
      <c r="D153">
        <f t="shared" si="18"/>
        <v>205.28187845062899</v>
      </c>
      <c r="E153">
        <f t="shared" si="19"/>
        <v>21.663590920749868</v>
      </c>
      <c r="F153">
        <f t="shared" si="20"/>
        <v>1.1203337501063149E-5</v>
      </c>
      <c r="G153">
        <f t="shared" si="20"/>
        <v>3.7958381867489406E-2</v>
      </c>
      <c r="H153">
        <f t="shared" si="20"/>
        <v>0</v>
      </c>
      <c r="I153">
        <f t="shared" si="21"/>
        <v>3.7969585204990469E-2</v>
      </c>
      <c r="J153">
        <f t="shared" si="16"/>
        <v>21.625621335544878</v>
      </c>
      <c r="K153">
        <f t="shared" si="22"/>
        <v>467.66749814837385</v>
      </c>
    </row>
    <row r="154" spans="1:11" x14ac:dyDescent="0.25">
      <c r="A154">
        <f t="shared" si="23"/>
        <v>1032.0999999999935</v>
      </c>
      <c r="B154">
        <v>36</v>
      </c>
      <c r="C154">
        <f t="shared" si="17"/>
        <v>52.319705521224932</v>
      </c>
      <c r="D154">
        <f t="shared" si="18"/>
        <v>205.23187845062904</v>
      </c>
      <c r="E154">
        <f t="shared" si="19"/>
        <v>-16.319705521224932</v>
      </c>
      <c r="F154">
        <f t="shared" si="20"/>
        <v>1.4441622433428888E-5</v>
      </c>
      <c r="G154">
        <f t="shared" si="20"/>
        <v>4.5049678119070111E-2</v>
      </c>
      <c r="H154">
        <f t="shared" si="20"/>
        <v>0</v>
      </c>
      <c r="I154">
        <f t="shared" si="21"/>
        <v>4.5064119741503539E-2</v>
      </c>
      <c r="J154">
        <f t="shared" si="16"/>
        <v>-16.364769640966436</v>
      </c>
      <c r="K154">
        <f t="shared" si="22"/>
        <v>267.80568540189677</v>
      </c>
    </row>
    <row r="155" spans="1:11" x14ac:dyDescent="0.25">
      <c r="A155">
        <f t="shared" si="23"/>
        <v>1032.1499999999935</v>
      </c>
      <c r="B155">
        <v>60</v>
      </c>
      <c r="C155">
        <f t="shared" si="17"/>
        <v>52.303001963199677</v>
      </c>
      <c r="D155">
        <f t="shared" si="18"/>
        <v>205.18187845062909</v>
      </c>
      <c r="E155">
        <f t="shared" si="19"/>
        <v>7.6969980368003235</v>
      </c>
      <c r="F155">
        <f t="shared" si="20"/>
        <v>1.8578398550783881E-5</v>
      </c>
      <c r="G155">
        <f t="shared" si="20"/>
        <v>5.3357984393492486E-2</v>
      </c>
      <c r="H155">
        <f t="shared" si="20"/>
        <v>0</v>
      </c>
      <c r="I155">
        <f t="shared" si="21"/>
        <v>5.3376562792043267E-2</v>
      </c>
      <c r="J155">
        <f t="shared" si="16"/>
        <v>7.6436214740082802</v>
      </c>
      <c r="K155">
        <f t="shared" si="22"/>
        <v>58.424949237920515</v>
      </c>
    </row>
    <row r="156" spans="1:11" x14ac:dyDescent="0.25">
      <c r="A156">
        <f t="shared" si="23"/>
        <v>1032.1999999999935</v>
      </c>
      <c r="B156">
        <v>52</v>
      </c>
      <c r="C156">
        <f t="shared" si="17"/>
        <v>52.286298405174477</v>
      </c>
      <c r="D156">
        <f t="shared" si="18"/>
        <v>205.13187845062913</v>
      </c>
      <c r="E156">
        <f t="shared" si="19"/>
        <v>-0.28629840517447747</v>
      </c>
      <c r="F156">
        <f t="shared" si="20"/>
        <v>2.3851971721390801E-5</v>
      </c>
      <c r="G156">
        <f t="shared" si="20"/>
        <v>6.3071166121736438E-2</v>
      </c>
      <c r="H156">
        <f t="shared" si="20"/>
        <v>0</v>
      </c>
      <c r="I156">
        <f t="shared" si="21"/>
        <v>6.3095018093457828E-2</v>
      </c>
      <c r="J156">
        <f t="shared" si="16"/>
        <v>-0.34939342326793532</v>
      </c>
      <c r="K156">
        <f t="shared" si="22"/>
        <v>0.1220757642228866</v>
      </c>
    </row>
    <row r="157" spans="1:11" x14ac:dyDescent="0.25">
      <c r="A157">
        <f t="shared" si="23"/>
        <v>1032.2499999999934</v>
      </c>
      <c r="B157">
        <v>44</v>
      </c>
      <c r="C157">
        <f t="shared" si="17"/>
        <v>52.269594847149278</v>
      </c>
      <c r="D157">
        <f t="shared" si="18"/>
        <v>205.08187845062918</v>
      </c>
      <c r="E157">
        <f t="shared" si="19"/>
        <v>-8.2695948471492784</v>
      </c>
      <c r="F157">
        <f t="shared" si="20"/>
        <v>3.0560750686535827E-5</v>
      </c>
      <c r="G157">
        <f t="shared" si="20"/>
        <v>7.4402242839071292E-2</v>
      </c>
      <c r="H157">
        <f t="shared" si="20"/>
        <v>0</v>
      </c>
      <c r="I157">
        <f t="shared" si="21"/>
        <v>7.4432803589757832E-2</v>
      </c>
      <c r="J157">
        <f t="shared" si="16"/>
        <v>-8.3440276507390365</v>
      </c>
      <c r="K157">
        <f t="shared" si="22"/>
        <v>69.622797436297603</v>
      </c>
    </row>
    <row r="158" spans="1:11" x14ac:dyDescent="0.25">
      <c r="A158">
        <f t="shared" si="23"/>
        <v>1032.2999999999934</v>
      </c>
      <c r="B158">
        <v>54</v>
      </c>
      <c r="C158">
        <f t="shared" si="17"/>
        <v>52.252891289124022</v>
      </c>
      <c r="D158">
        <f t="shared" si="18"/>
        <v>205.03187845062922</v>
      </c>
      <c r="E158">
        <f t="shared" si="19"/>
        <v>1.7471087108759775</v>
      </c>
      <c r="F158">
        <f t="shared" si="20"/>
        <v>3.9077562985260372E-5</v>
      </c>
      <c r="G158">
        <f t="shared" si="20"/>
        <v>8.7592095415040774E-2</v>
      </c>
      <c r="H158">
        <f t="shared" si="20"/>
        <v>0</v>
      </c>
      <c r="I158">
        <f t="shared" si="21"/>
        <v>8.7631172978026028E-2</v>
      </c>
      <c r="J158">
        <f t="shared" si="16"/>
        <v>1.6594775378979514</v>
      </c>
      <c r="K158">
        <f t="shared" si="22"/>
        <v>2.7538656987878465</v>
      </c>
    </row>
    <row r="159" spans="1:11" x14ac:dyDescent="0.25">
      <c r="A159">
        <f t="shared" si="23"/>
        <v>1032.3499999999933</v>
      </c>
      <c r="B159">
        <v>52</v>
      </c>
      <c r="C159">
        <f t="shared" si="17"/>
        <v>52.236187731098823</v>
      </c>
      <c r="D159">
        <f t="shared" si="18"/>
        <v>204.98187845062927</v>
      </c>
      <c r="E159">
        <f t="shared" si="19"/>
        <v>-0.23618773109882341</v>
      </c>
      <c r="F159">
        <f t="shared" si="20"/>
        <v>4.9867161372948575E-5</v>
      </c>
      <c r="G159">
        <f t="shared" si="20"/>
        <v>0.10291235722344373</v>
      </c>
      <c r="H159">
        <f t="shared" si="20"/>
        <v>0</v>
      </c>
      <c r="I159">
        <f t="shared" si="21"/>
        <v>0.10296222438481668</v>
      </c>
      <c r="J159">
        <f t="shared" si="16"/>
        <v>-0.33914995548364008</v>
      </c>
      <c r="K159">
        <f t="shared" si="22"/>
        <v>0.11502269230455504</v>
      </c>
    </row>
    <row r="160" spans="1:11" x14ac:dyDescent="0.25">
      <c r="A160">
        <f t="shared" si="23"/>
        <v>1032.3999999999933</v>
      </c>
      <c r="B160">
        <v>55</v>
      </c>
      <c r="C160">
        <f t="shared" si="17"/>
        <v>52.219484173073567</v>
      </c>
      <c r="D160">
        <f t="shared" si="18"/>
        <v>204.93187845062931</v>
      </c>
      <c r="E160">
        <f t="shared" si="19"/>
        <v>2.7805158269264325</v>
      </c>
      <c r="F160">
        <f t="shared" si="20"/>
        <v>6.3507577137982154E-5</v>
      </c>
      <c r="G160">
        <f t="shared" si="20"/>
        <v>0.12066848428954362</v>
      </c>
      <c r="H160">
        <f t="shared" si="20"/>
        <v>0</v>
      </c>
      <c r="I160">
        <f t="shared" si="21"/>
        <v>0.1207319918666816</v>
      </c>
      <c r="J160">
        <f t="shared" si="16"/>
        <v>2.6597838350597511</v>
      </c>
      <c r="K160">
        <f t="shared" si="22"/>
        <v>7.0744500492451579</v>
      </c>
    </row>
    <row r="161" spans="1:11" x14ac:dyDescent="0.25">
      <c r="A161">
        <f t="shared" si="23"/>
        <v>1032.4499999999932</v>
      </c>
      <c r="B161">
        <v>54</v>
      </c>
      <c r="C161">
        <f t="shared" si="17"/>
        <v>52.202780615048368</v>
      </c>
      <c r="D161">
        <f t="shared" si="18"/>
        <v>204.88187845062936</v>
      </c>
      <c r="E161">
        <f t="shared" si="19"/>
        <v>1.7972193849516316</v>
      </c>
      <c r="F161">
        <f t="shared" si="20"/>
        <v>8.0716098791463187E-5</v>
      </c>
      <c r="G161">
        <f t="shared" si="20"/>
        <v>0.14120299582711163</v>
      </c>
      <c r="H161">
        <f t="shared" si="20"/>
        <v>0</v>
      </c>
      <c r="I161">
        <f t="shared" si="21"/>
        <v>0.14128371192590308</v>
      </c>
      <c r="J161">
        <f t="shared" si="16"/>
        <v>1.6559356730257284</v>
      </c>
      <c r="K161">
        <f t="shared" si="22"/>
        <v>2.7421229531991722</v>
      </c>
    </row>
    <row r="162" spans="1:11" x14ac:dyDescent="0.25">
      <c r="A162">
        <f t="shared" si="23"/>
        <v>1032.4999999999932</v>
      </c>
      <c r="B162">
        <v>49</v>
      </c>
      <c r="C162">
        <f t="shared" si="17"/>
        <v>52.186077057023169</v>
      </c>
      <c r="D162">
        <f t="shared" si="18"/>
        <v>204.8318784506294</v>
      </c>
      <c r="E162">
        <f t="shared" si="19"/>
        <v>-3.1860770570231693</v>
      </c>
      <c r="F162">
        <f t="shared" si="20"/>
        <v>1.0238079644140048E-4</v>
      </c>
      <c r="G162">
        <f t="shared" si="20"/>
        <v>0.16489887246176221</v>
      </c>
      <c r="H162">
        <f t="shared" si="20"/>
        <v>0</v>
      </c>
      <c r="I162">
        <f t="shared" si="21"/>
        <v>0.16500125325820361</v>
      </c>
      <c r="J162">
        <f t="shared" si="16"/>
        <v>-3.3510783102813728</v>
      </c>
      <c r="K162">
        <f t="shared" si="22"/>
        <v>11.229725841638261</v>
      </c>
    </row>
    <row r="163" spans="1:11" x14ac:dyDescent="0.25">
      <c r="A163">
        <f t="shared" si="23"/>
        <v>1032.5499999999931</v>
      </c>
      <c r="B163">
        <v>51</v>
      </c>
      <c r="C163">
        <f t="shared" si="17"/>
        <v>52.169373498997913</v>
      </c>
      <c r="D163">
        <f t="shared" si="18"/>
        <v>204.78187845062945</v>
      </c>
      <c r="E163">
        <f t="shared" si="19"/>
        <v>-1.1693734989979134</v>
      </c>
      <c r="F163">
        <f t="shared" si="20"/>
        <v>1.2959867632983526E-4</v>
      </c>
      <c r="G163">
        <f t="shared" si="20"/>
        <v>0.1921830948238635</v>
      </c>
      <c r="H163">
        <f t="shared" si="20"/>
        <v>0</v>
      </c>
      <c r="I163">
        <f t="shared" si="21"/>
        <v>0.19231269350019334</v>
      </c>
      <c r="J163">
        <f t="shared" si="16"/>
        <v>-1.3616861924981067</v>
      </c>
      <c r="K163">
        <f t="shared" si="22"/>
        <v>1.854189286839991</v>
      </c>
    </row>
    <row r="164" spans="1:11" x14ac:dyDescent="0.25">
      <c r="A164">
        <f t="shared" si="23"/>
        <v>1032.5999999999931</v>
      </c>
      <c r="B164">
        <v>63</v>
      </c>
      <c r="C164">
        <f t="shared" si="17"/>
        <v>52.152669940972714</v>
      </c>
      <c r="D164">
        <f t="shared" si="18"/>
        <v>204.73187845062949</v>
      </c>
      <c r="E164">
        <f t="shared" si="19"/>
        <v>10.847330059027286</v>
      </c>
      <c r="F164">
        <f t="shared" si="20"/>
        <v>1.6372173927275201E-4</v>
      </c>
      <c r="G164">
        <f t="shared" si="20"/>
        <v>0.22353030008843963</v>
      </c>
      <c r="H164">
        <f t="shared" si="20"/>
        <v>0</v>
      </c>
      <c r="I164">
        <f t="shared" si="21"/>
        <v>0.22369402182771239</v>
      </c>
      <c r="J164">
        <f t="shared" si="16"/>
        <v>10.623636037199573</v>
      </c>
      <c r="K164">
        <f t="shared" si="22"/>
        <v>112.86164265088544</v>
      </c>
    </row>
    <row r="165" spans="1:11" x14ac:dyDescent="0.25">
      <c r="A165">
        <f t="shared" si="23"/>
        <v>1032.649999999993</v>
      </c>
      <c r="B165">
        <v>63</v>
      </c>
      <c r="C165">
        <f t="shared" si="17"/>
        <v>52.135966382947458</v>
      </c>
      <c r="D165">
        <f t="shared" si="18"/>
        <v>204.68187845062954</v>
      </c>
      <c r="E165">
        <f t="shared" si="19"/>
        <v>10.864033617052542</v>
      </c>
      <c r="F165">
        <f t="shared" si="20"/>
        <v>2.0641243404578226E-4</v>
      </c>
      <c r="G165">
        <f t="shared" si="20"/>
        <v>0.25946652845676438</v>
      </c>
      <c r="H165">
        <f t="shared" si="20"/>
        <v>0</v>
      </c>
      <c r="I165">
        <f t="shared" si="21"/>
        <v>0.25967294089081017</v>
      </c>
      <c r="J165">
        <f t="shared" si="16"/>
        <v>10.604360676161731</v>
      </c>
      <c r="K165">
        <f t="shared" si="22"/>
        <v>112.45246535012528</v>
      </c>
    </row>
    <row r="166" spans="1:11" x14ac:dyDescent="0.25">
      <c r="A166">
        <f t="shared" si="23"/>
        <v>1032.699999999993</v>
      </c>
      <c r="B166">
        <v>68</v>
      </c>
      <c r="C166">
        <f t="shared" si="17"/>
        <v>52.119262824922259</v>
      </c>
      <c r="D166">
        <f t="shared" si="18"/>
        <v>204.63187845062959</v>
      </c>
      <c r="E166">
        <f t="shared" si="19"/>
        <v>15.880737175077741</v>
      </c>
      <c r="F166">
        <f t="shared" si="20"/>
        <v>2.5971024521130267E-4</v>
      </c>
      <c r="G166">
        <f t="shared" si="20"/>
        <v>0.30057302554368714</v>
      </c>
      <c r="H166">
        <f t="shared" si="20"/>
        <v>0</v>
      </c>
      <c r="I166">
        <f t="shared" si="21"/>
        <v>0.30083273578889846</v>
      </c>
      <c r="J166">
        <f t="shared" si="16"/>
        <v>15.579904439288843</v>
      </c>
      <c r="K166">
        <f t="shared" si="22"/>
        <v>242.73342233737219</v>
      </c>
    </row>
    <row r="167" spans="1:11" x14ac:dyDescent="0.25">
      <c r="A167">
        <f t="shared" si="23"/>
        <v>1032.749999999993</v>
      </c>
      <c r="B167">
        <v>44</v>
      </c>
      <c r="C167">
        <f t="shared" si="17"/>
        <v>52.10255926689706</v>
      </c>
      <c r="D167">
        <f t="shared" si="18"/>
        <v>204.58187845062963</v>
      </c>
      <c r="E167">
        <f t="shared" si="19"/>
        <v>-8.1025592668970603</v>
      </c>
      <c r="F167">
        <f t="shared" si="20"/>
        <v>3.261114377178487E-4</v>
      </c>
      <c r="G167">
        <f t="shared" si="20"/>
        <v>0.34749006019960732</v>
      </c>
      <c r="H167">
        <f t="shared" si="20"/>
        <v>0</v>
      </c>
      <c r="I167">
        <f t="shared" si="21"/>
        <v>0.34781617163732514</v>
      </c>
      <c r="J167">
        <f t="shared" si="16"/>
        <v>-8.450375438534385</v>
      </c>
      <c r="K167">
        <f t="shared" si="22"/>
        <v>71.4088450521852</v>
      </c>
    </row>
    <row r="168" spans="1:11" x14ac:dyDescent="0.25">
      <c r="A168">
        <f t="shared" si="23"/>
        <v>1032.7999999999929</v>
      </c>
      <c r="B168">
        <v>55</v>
      </c>
      <c r="C168">
        <f t="shared" si="17"/>
        <v>52.085855708871804</v>
      </c>
      <c r="D168">
        <f t="shared" si="18"/>
        <v>204.53187845062968</v>
      </c>
      <c r="E168">
        <f t="shared" si="19"/>
        <v>2.9141442911281956</v>
      </c>
      <c r="F168">
        <f t="shared" si="20"/>
        <v>4.0866430113267239E-4</v>
      </c>
      <c r="G168">
        <f t="shared" si="20"/>
        <v>0.400920710515907</v>
      </c>
      <c r="H168">
        <f t="shared" si="20"/>
        <v>0</v>
      </c>
      <c r="I168">
        <f t="shared" si="21"/>
        <v>0.40132937481703967</v>
      </c>
      <c r="J168">
        <f t="shared" si="16"/>
        <v>2.5128149163111559</v>
      </c>
      <c r="K168">
        <f t="shared" si="22"/>
        <v>6.3142388036358419</v>
      </c>
    </row>
    <row r="169" spans="1:11" x14ac:dyDescent="0.25">
      <c r="A169">
        <f t="shared" si="23"/>
        <v>1032.8499999999929</v>
      </c>
      <c r="B169">
        <v>71</v>
      </c>
      <c r="C169">
        <f t="shared" si="17"/>
        <v>52.069152150846605</v>
      </c>
      <c r="D169">
        <f t="shared" si="18"/>
        <v>204.48187845062972</v>
      </c>
      <c r="E169">
        <f t="shared" si="19"/>
        <v>18.930847849153395</v>
      </c>
      <c r="F169">
        <f t="shared" si="20"/>
        <v>5.1108259792133207E-4</v>
      </c>
      <c r="G169">
        <f t="shared" si="20"/>
        <v>0.46163456371416106</v>
      </c>
      <c r="H169">
        <f t="shared" si="20"/>
        <v>0</v>
      </c>
      <c r="I169">
        <f t="shared" si="21"/>
        <v>0.46214564631208238</v>
      </c>
      <c r="J169">
        <f t="shared" si="16"/>
        <v>18.468702202841314</v>
      </c>
      <c r="K169">
        <f t="shared" si="22"/>
        <v>341.09296105723558</v>
      </c>
    </row>
    <row r="170" spans="1:11" x14ac:dyDescent="0.25">
      <c r="A170">
        <f t="shared" si="23"/>
        <v>1032.8999999999928</v>
      </c>
      <c r="B170">
        <v>45</v>
      </c>
      <c r="C170">
        <f t="shared" si="17"/>
        <v>52.052448592821349</v>
      </c>
      <c r="D170">
        <f t="shared" si="18"/>
        <v>204.43187845062977</v>
      </c>
      <c r="E170">
        <f t="shared" si="19"/>
        <v>-7.0524485928213494</v>
      </c>
      <c r="F170">
        <f t="shared" si="20"/>
        <v>6.3788032603131529E-4</v>
      </c>
      <c r="G170">
        <f t="shared" si="20"/>
        <v>0.53047126839732628</v>
      </c>
      <c r="H170">
        <f t="shared" si="20"/>
        <v>0</v>
      </c>
      <c r="I170">
        <f t="shared" si="21"/>
        <v>0.53110914872335757</v>
      </c>
      <c r="J170">
        <f t="shared" si="16"/>
        <v>-7.5835577415447073</v>
      </c>
      <c r="K170">
        <f t="shared" si="22"/>
        <v>57.510348019342665</v>
      </c>
    </row>
    <row r="171" spans="1:11" x14ac:dyDescent="0.25">
      <c r="A171">
        <f t="shared" si="23"/>
        <v>1032.9499999999928</v>
      </c>
      <c r="B171">
        <v>59</v>
      </c>
      <c r="C171">
        <f t="shared" si="17"/>
        <v>52.03574503479615</v>
      </c>
      <c r="D171">
        <f t="shared" si="18"/>
        <v>204.38187845062981</v>
      </c>
      <c r="E171">
        <f t="shared" si="19"/>
        <v>6.9642549652038497</v>
      </c>
      <c r="F171">
        <f t="shared" si="20"/>
        <v>7.9453135927778874E-4</v>
      </c>
      <c r="G171">
        <f t="shared" si="20"/>
        <v>0.60834387035885729</v>
      </c>
      <c r="H171">
        <f t="shared" si="20"/>
        <v>0</v>
      </c>
      <c r="I171">
        <f t="shared" si="21"/>
        <v>0.60913840171813505</v>
      </c>
      <c r="J171">
        <f t="shared" si="16"/>
        <v>6.3551165634857147</v>
      </c>
      <c r="K171">
        <f t="shared" si="22"/>
        <v>40.387506535490481</v>
      </c>
    </row>
    <row r="172" spans="1:11" x14ac:dyDescent="0.25">
      <c r="A172">
        <f t="shared" si="23"/>
        <v>1032.9999999999927</v>
      </c>
      <c r="B172">
        <v>62</v>
      </c>
      <c r="C172">
        <f t="shared" si="17"/>
        <v>52.019041476770951</v>
      </c>
      <c r="D172">
        <f t="shared" si="18"/>
        <v>204.33187845062986</v>
      </c>
      <c r="E172">
        <f t="shared" si="19"/>
        <v>9.9809585232290488</v>
      </c>
      <c r="F172">
        <f t="shared" si="20"/>
        <v>9.8765803249985153E-4</v>
      </c>
      <c r="G172">
        <f t="shared" si="20"/>
        <v>0.69624185593574739</v>
      </c>
      <c r="H172">
        <f t="shared" si="20"/>
        <v>0</v>
      </c>
      <c r="I172">
        <f t="shared" si="21"/>
        <v>0.69722951396824728</v>
      </c>
      <c r="J172">
        <f t="shared" si="16"/>
        <v>9.2837290092608011</v>
      </c>
      <c r="K172">
        <f t="shared" si="22"/>
        <v>86.187624317390529</v>
      </c>
    </row>
    <row r="173" spans="1:11" x14ac:dyDescent="0.25">
      <c r="A173">
        <f t="shared" si="23"/>
        <v>1033.0499999999927</v>
      </c>
      <c r="B173">
        <v>69</v>
      </c>
      <c r="C173">
        <f t="shared" si="17"/>
        <v>52.002337918745695</v>
      </c>
      <c r="D173">
        <f t="shared" si="18"/>
        <v>204.2818784506299</v>
      </c>
      <c r="E173">
        <f t="shared" si="19"/>
        <v>16.997662081254305</v>
      </c>
      <c r="F173">
        <f t="shared" si="20"/>
        <v>1.2252532945687005E-3</v>
      </c>
      <c r="G173">
        <f t="shared" si="20"/>
        <v>0.79523381990511643</v>
      </c>
      <c r="H173">
        <f t="shared" si="20"/>
        <v>0</v>
      </c>
      <c r="I173">
        <f t="shared" si="21"/>
        <v>0.79645907319968512</v>
      </c>
      <c r="J173">
        <f t="shared" si="16"/>
        <v>16.20120300805462</v>
      </c>
      <c r="K173">
        <f t="shared" si="22"/>
        <v>262.47897890819803</v>
      </c>
    </row>
    <row r="174" spans="1:11" x14ac:dyDescent="0.25">
      <c r="A174">
        <f t="shared" si="23"/>
        <v>1033.0999999999926</v>
      </c>
      <c r="B174">
        <v>52</v>
      </c>
      <c r="C174">
        <f t="shared" si="17"/>
        <v>51.985634360720496</v>
      </c>
      <c r="D174">
        <f t="shared" si="18"/>
        <v>204.23187845062995</v>
      </c>
      <c r="E174">
        <f t="shared" si="19"/>
        <v>1.4365639279503739E-2</v>
      </c>
      <c r="F174">
        <f t="shared" si="20"/>
        <v>1.5169416629168147E-3</v>
      </c>
      <c r="G174">
        <f t="shared" si="20"/>
        <v>0.9064696683304122</v>
      </c>
      <c r="H174">
        <f t="shared" si="20"/>
        <v>0</v>
      </c>
      <c r="I174">
        <f t="shared" si="21"/>
        <v>0.90798660999332903</v>
      </c>
      <c r="J174">
        <f t="shared" si="16"/>
        <v>-0.89362097071382529</v>
      </c>
      <c r="K174">
        <f t="shared" si="22"/>
        <v>0.79855843929951942</v>
      </c>
    </row>
    <row r="175" spans="1:11" x14ac:dyDescent="0.25">
      <c r="A175">
        <f t="shared" si="23"/>
        <v>1033.1499999999926</v>
      </c>
      <c r="B175">
        <v>61</v>
      </c>
      <c r="C175">
        <f t="shared" si="17"/>
        <v>51.96893080269524</v>
      </c>
      <c r="D175">
        <f t="shared" si="18"/>
        <v>204.18187845062999</v>
      </c>
      <c r="E175">
        <f t="shared" si="19"/>
        <v>9.0310691973047597</v>
      </c>
      <c r="F175">
        <f t="shared" si="20"/>
        <v>1.8742848793786035E-3</v>
      </c>
      <c r="G175">
        <f t="shared" si="20"/>
        <v>1.0311822607485481</v>
      </c>
      <c r="H175">
        <f t="shared" si="20"/>
        <v>0</v>
      </c>
      <c r="I175">
        <f t="shared" si="21"/>
        <v>1.0330565456279268</v>
      </c>
      <c r="J175">
        <f t="shared" si="16"/>
        <v>7.9980126516768326</v>
      </c>
      <c r="K175">
        <f t="shared" si="22"/>
        <v>63.968206376382682</v>
      </c>
    </row>
    <row r="176" spans="1:11" x14ac:dyDescent="0.25">
      <c r="A176">
        <f t="shared" si="23"/>
        <v>1033.1999999999925</v>
      </c>
      <c r="B176">
        <v>50</v>
      </c>
      <c r="C176">
        <f t="shared" si="17"/>
        <v>51.952227244670041</v>
      </c>
      <c r="D176">
        <f t="shared" si="18"/>
        <v>204.13187845063004</v>
      </c>
      <c r="E176">
        <f t="shared" si="19"/>
        <v>-1.9522272446700413</v>
      </c>
      <c r="F176">
        <f t="shared" si="20"/>
        <v>2.3111388888588337E-3</v>
      </c>
      <c r="G176">
        <f t="shared" si="20"/>
        <v>1.1706883908541799</v>
      </c>
      <c r="H176">
        <f t="shared" si="20"/>
        <v>0</v>
      </c>
      <c r="I176">
        <f t="shared" si="21"/>
        <v>1.1729995297430387</v>
      </c>
      <c r="J176">
        <f t="shared" si="16"/>
        <v>-3.1252267744130799</v>
      </c>
      <c r="K176">
        <f t="shared" si="22"/>
        <v>9.7670423915083848</v>
      </c>
    </row>
    <row r="177" spans="1:11" x14ac:dyDescent="0.25">
      <c r="A177">
        <f t="shared" si="23"/>
        <v>1033.2499999999925</v>
      </c>
      <c r="B177">
        <v>68</v>
      </c>
      <c r="C177">
        <f t="shared" si="17"/>
        <v>51.935523686644785</v>
      </c>
      <c r="D177">
        <f t="shared" si="18"/>
        <v>204.08187845063009</v>
      </c>
      <c r="E177">
        <f t="shared" si="19"/>
        <v>16.064476313355215</v>
      </c>
      <c r="F177">
        <f t="shared" si="20"/>
        <v>2.8440695385143293E-3</v>
      </c>
      <c r="G177">
        <f t="shared" si="20"/>
        <v>1.3263890005947272</v>
      </c>
      <c r="H177">
        <f t="shared" si="20"/>
        <v>0</v>
      </c>
      <c r="I177">
        <f t="shared" si="21"/>
        <v>1.3292330701332415</v>
      </c>
      <c r="J177">
        <f t="shared" si="16"/>
        <v>14.735243243221973</v>
      </c>
      <c r="K177">
        <f t="shared" si="22"/>
        <v>217.12739343691879</v>
      </c>
    </row>
    <row r="178" spans="1:11" x14ac:dyDescent="0.25">
      <c r="A178">
        <f t="shared" si="23"/>
        <v>1033.2999999999925</v>
      </c>
      <c r="B178">
        <v>59</v>
      </c>
      <c r="C178">
        <f t="shared" si="17"/>
        <v>51.918820128619586</v>
      </c>
      <c r="D178">
        <f t="shared" si="18"/>
        <v>204.03187845063013</v>
      </c>
      <c r="E178">
        <f t="shared" si="19"/>
        <v>7.0811798713804137</v>
      </c>
      <c r="F178">
        <f t="shared" si="20"/>
        <v>3.492835223085806E-3</v>
      </c>
      <c r="G178">
        <f t="shared" si="20"/>
        <v>1.49976851956155</v>
      </c>
      <c r="H178">
        <f t="shared" si="20"/>
        <v>0</v>
      </c>
      <c r="I178">
        <f t="shared" si="21"/>
        <v>1.5032613547846359</v>
      </c>
      <c r="J178">
        <f t="shared" si="16"/>
        <v>5.5779185165957781</v>
      </c>
      <c r="K178">
        <f t="shared" si="22"/>
        <v>31.113174977782045</v>
      </c>
    </row>
    <row r="179" spans="1:11" x14ac:dyDescent="0.25">
      <c r="A179">
        <f t="shared" si="23"/>
        <v>1033.3499999999924</v>
      </c>
      <c r="B179">
        <v>52</v>
      </c>
      <c r="C179">
        <f t="shared" si="17"/>
        <v>51.902116570594387</v>
      </c>
      <c r="D179">
        <f t="shared" si="18"/>
        <v>203.98187845063018</v>
      </c>
      <c r="E179">
        <f t="shared" si="19"/>
        <v>9.7883429405612787E-2</v>
      </c>
      <c r="F179">
        <f t="shared" si="20"/>
        <v>4.2809455772964819E-3</v>
      </c>
      <c r="G179">
        <f t="shared" si="20"/>
        <v>1.6923932199756309</v>
      </c>
      <c r="H179">
        <f t="shared" si="20"/>
        <v>0</v>
      </c>
      <c r="I179">
        <f t="shared" si="21"/>
        <v>1.6966741655529274</v>
      </c>
      <c r="J179">
        <f t="shared" si="16"/>
        <v>-1.5987907361473146</v>
      </c>
      <c r="K179">
        <f t="shared" si="22"/>
        <v>2.556131817990472</v>
      </c>
    </row>
    <row r="180" spans="1:11" x14ac:dyDescent="0.25">
      <c r="A180">
        <f t="shared" si="23"/>
        <v>1033.3999999999924</v>
      </c>
      <c r="B180">
        <v>45</v>
      </c>
      <c r="C180">
        <f t="shared" si="17"/>
        <v>51.885413012569131</v>
      </c>
      <c r="D180">
        <f t="shared" si="18"/>
        <v>203.93187845063022</v>
      </c>
      <c r="E180">
        <f t="shared" si="19"/>
        <v>-6.8854130125691313</v>
      </c>
      <c r="F180">
        <f t="shared" si="20"/>
        <v>5.2363062322814125E-3</v>
      </c>
      <c r="G180">
        <f t="shared" si="20"/>
        <v>1.9059084776470947</v>
      </c>
      <c r="H180">
        <f t="shared" si="20"/>
        <v>0</v>
      </c>
      <c r="I180">
        <f t="shared" si="21"/>
        <v>1.911144783879376</v>
      </c>
      <c r="J180">
        <f t="shared" si="16"/>
        <v>-8.7965577964485071</v>
      </c>
      <c r="K180">
        <f t="shared" si="22"/>
        <v>77.379429066259021</v>
      </c>
    </row>
    <row r="181" spans="1:11" x14ac:dyDescent="0.25">
      <c r="A181">
        <f t="shared" si="23"/>
        <v>1033.4499999999923</v>
      </c>
      <c r="B181">
        <v>77</v>
      </c>
      <c r="C181">
        <f t="shared" si="17"/>
        <v>51.868709454543932</v>
      </c>
      <c r="D181">
        <f t="shared" si="18"/>
        <v>203.88187845063027</v>
      </c>
      <c r="E181">
        <f t="shared" si="19"/>
        <v>25.131290545456068</v>
      </c>
      <c r="F181">
        <f t="shared" si="20"/>
        <v>6.3919606008276675E-3</v>
      </c>
      <c r="G181">
        <f t="shared" si="20"/>
        <v>2.1420348312587736</v>
      </c>
      <c r="H181">
        <f t="shared" si="20"/>
        <v>0</v>
      </c>
      <c r="I181">
        <f t="shared" si="21"/>
        <v>2.1484267918596012</v>
      </c>
      <c r="J181">
        <f t="shared" si="16"/>
        <v>22.982863753596465</v>
      </c>
      <c r="K181">
        <f t="shared" si="22"/>
        <v>528.21202631637823</v>
      </c>
    </row>
    <row r="182" spans="1:11" x14ac:dyDescent="0.25">
      <c r="A182">
        <f t="shared" si="23"/>
        <v>1033.4999999999923</v>
      </c>
      <c r="B182">
        <v>73</v>
      </c>
      <c r="C182">
        <f t="shared" si="17"/>
        <v>51.852005896518676</v>
      </c>
      <c r="D182">
        <f t="shared" si="18"/>
        <v>203.83187845063031</v>
      </c>
      <c r="E182">
        <f t="shared" si="19"/>
        <v>21.147994103481324</v>
      </c>
      <c r="F182">
        <f t="shared" si="20"/>
        <v>7.7869406240110373E-3</v>
      </c>
      <c r="G182">
        <f t="shared" si="20"/>
        <v>2.4025627363956419</v>
      </c>
      <c r="H182">
        <f t="shared" si="20"/>
        <v>0</v>
      </c>
      <c r="I182">
        <f t="shared" si="21"/>
        <v>2.4103496770196529</v>
      </c>
      <c r="J182">
        <f t="shared" si="16"/>
        <v>18.737644426461671</v>
      </c>
      <c r="K182">
        <f t="shared" si="22"/>
        <v>351.09931865251014</v>
      </c>
    </row>
    <row r="183" spans="1:11" x14ac:dyDescent="0.25">
      <c r="A183">
        <f t="shared" si="23"/>
        <v>1033.5499999999922</v>
      </c>
      <c r="B183">
        <v>58</v>
      </c>
      <c r="C183">
        <f t="shared" si="17"/>
        <v>51.835302338493477</v>
      </c>
      <c r="D183">
        <f t="shared" si="18"/>
        <v>203.78187845063036</v>
      </c>
      <c r="E183">
        <f t="shared" si="19"/>
        <v>6.1646976615065228</v>
      </c>
      <c r="F183">
        <f t="shared" si="20"/>
        <v>9.4672393847020416E-3</v>
      </c>
      <c r="G183">
        <f t="shared" si="20"/>
        <v>2.6893459171076799</v>
      </c>
      <c r="H183">
        <f t="shared" si="20"/>
        <v>0</v>
      </c>
      <c r="I183">
        <f t="shared" si="21"/>
        <v>2.6988131564923821</v>
      </c>
      <c r="J183">
        <f t="shared" si="16"/>
        <v>3.4658845050141407</v>
      </c>
      <c r="K183">
        <f t="shared" si="22"/>
        <v>12.012355402097114</v>
      </c>
    </row>
    <row r="184" spans="1:11" x14ac:dyDescent="0.25">
      <c r="A184">
        <f t="shared" si="23"/>
        <v>1033.5999999999922</v>
      </c>
      <c r="B184">
        <v>64</v>
      </c>
      <c r="C184">
        <f t="shared" si="17"/>
        <v>51.818598780468278</v>
      </c>
      <c r="D184">
        <f t="shared" si="18"/>
        <v>203.7318784506304</v>
      </c>
      <c r="E184">
        <f t="shared" si="19"/>
        <v>12.181401219531722</v>
      </c>
      <c r="F184">
        <f t="shared" si="20"/>
        <v>1.1486919453003844E-2</v>
      </c>
      <c r="G184">
        <f t="shared" si="20"/>
        <v>3.0042932266226439</v>
      </c>
      <c r="H184">
        <f t="shared" si="20"/>
        <v>0</v>
      </c>
      <c r="I184">
        <f t="shared" si="21"/>
        <v>3.0157801460756479</v>
      </c>
      <c r="J184">
        <f t="shared" si="16"/>
        <v>9.165621073456073</v>
      </c>
      <c r="K184">
        <f t="shared" si="22"/>
        <v>84.008609662182053</v>
      </c>
    </row>
    <row r="185" spans="1:11" x14ac:dyDescent="0.25">
      <c r="A185">
        <f t="shared" si="23"/>
        <v>1033.6499999999921</v>
      </c>
      <c r="B185">
        <v>53</v>
      </c>
      <c r="C185">
        <f t="shared" si="17"/>
        <v>51.801895222443022</v>
      </c>
      <c r="D185">
        <f t="shared" si="18"/>
        <v>203.68187845063045</v>
      </c>
      <c r="E185">
        <f t="shared" si="19"/>
        <v>1.1981047775569778</v>
      </c>
      <c r="F185">
        <f t="shared" si="20"/>
        <v>1.3909371752801424E-2</v>
      </c>
      <c r="G185">
        <f t="shared" si="20"/>
        <v>3.3493589402554602</v>
      </c>
      <c r="H185">
        <f t="shared" si="20"/>
        <v>0</v>
      </c>
      <c r="I185">
        <f t="shared" si="21"/>
        <v>3.3632683120082616</v>
      </c>
      <c r="J185">
        <f t="shared" si="16"/>
        <v>-2.1651635344512838</v>
      </c>
      <c r="K185">
        <f t="shared" si="22"/>
        <v>4.6879331309175756</v>
      </c>
    </row>
    <row r="186" spans="1:11" x14ac:dyDescent="0.25">
      <c r="A186">
        <f t="shared" si="23"/>
        <v>1033.6999999999921</v>
      </c>
      <c r="B186">
        <v>53</v>
      </c>
      <c r="C186">
        <f t="shared" si="17"/>
        <v>51.785191664417823</v>
      </c>
      <c r="D186">
        <f t="shared" si="18"/>
        <v>203.6318784506305</v>
      </c>
      <c r="E186">
        <f t="shared" si="19"/>
        <v>1.2148083355821768</v>
      </c>
      <c r="F186">
        <f t="shared" si="20"/>
        <v>1.6808740600972753E-2</v>
      </c>
      <c r="G186">
        <f t="shared" si="20"/>
        <v>3.7265314176916524</v>
      </c>
      <c r="H186">
        <f t="shared" si="20"/>
        <v>0</v>
      </c>
      <c r="I186">
        <f t="shared" si="21"/>
        <v>3.7433401582926251</v>
      </c>
      <c r="J186">
        <f t="shared" si="16"/>
        <v>-2.5285318227104483</v>
      </c>
      <c r="K186">
        <f t="shared" si="22"/>
        <v>6.3934731784594216</v>
      </c>
    </row>
    <row r="187" spans="1:11" x14ac:dyDescent="0.25">
      <c r="A187">
        <f t="shared" si="23"/>
        <v>1033.749999999992</v>
      </c>
      <c r="B187">
        <v>63</v>
      </c>
      <c r="C187">
        <f t="shared" si="17"/>
        <v>51.768488106392567</v>
      </c>
      <c r="D187">
        <f t="shared" si="18"/>
        <v>203.58187845063054</v>
      </c>
      <c r="E187">
        <f t="shared" si="19"/>
        <v>11.231511893607433</v>
      </c>
      <c r="F187">
        <f t="shared" si="20"/>
        <v>2.0271531340813782E-2</v>
      </c>
      <c r="G187">
        <f t="shared" si="20"/>
        <v>4.1378200887076089</v>
      </c>
      <c r="H187">
        <f t="shared" si="20"/>
        <v>0</v>
      </c>
      <c r="I187">
        <f t="shared" si="21"/>
        <v>4.158091620048423</v>
      </c>
      <c r="J187">
        <f t="shared" si="16"/>
        <v>7.0734202735590097</v>
      </c>
      <c r="K187">
        <f t="shared" si="22"/>
        <v>50.033274366395617</v>
      </c>
    </row>
    <row r="188" spans="1:11" x14ac:dyDescent="0.25">
      <c r="A188">
        <f t="shared" si="23"/>
        <v>1033.799999999992</v>
      </c>
      <c r="B188">
        <v>52</v>
      </c>
      <c r="C188">
        <f t="shared" si="17"/>
        <v>51.751784548367368</v>
      </c>
      <c r="D188">
        <f t="shared" si="18"/>
        <v>203.53187845063059</v>
      </c>
      <c r="E188">
        <f t="shared" si="19"/>
        <v>0.24821545163263181</v>
      </c>
      <c r="F188">
        <f t="shared" si="20"/>
        <v>2.4398417633695504E-2</v>
      </c>
      <c r="G188">
        <f t="shared" si="20"/>
        <v>4.5852407360323868</v>
      </c>
      <c r="H188">
        <f t="shared" si="20"/>
        <v>0</v>
      </c>
      <c r="I188">
        <f t="shared" si="21"/>
        <v>4.6096391536660821</v>
      </c>
      <c r="J188">
        <f t="shared" si="16"/>
        <v>-4.3614237020334503</v>
      </c>
      <c r="K188">
        <f t="shared" si="22"/>
        <v>19.022016708659166</v>
      </c>
    </row>
    <row r="189" spans="1:11" x14ac:dyDescent="0.25">
      <c r="A189">
        <f t="shared" si="23"/>
        <v>1033.849999999992</v>
      </c>
      <c r="B189">
        <v>53</v>
      </c>
      <c r="C189">
        <f t="shared" si="17"/>
        <v>51.735080990342169</v>
      </c>
      <c r="D189">
        <f t="shared" si="18"/>
        <v>203.48187845063063</v>
      </c>
      <c r="E189">
        <f t="shared" si="19"/>
        <v>1.2649190096578309</v>
      </c>
      <c r="F189">
        <f t="shared" si="20"/>
        <v>2.9306265948069173E-2</v>
      </c>
      <c r="G189">
        <f t="shared" si="20"/>
        <v>5.0707990713974365</v>
      </c>
      <c r="H189">
        <f t="shared" si="20"/>
        <v>0</v>
      </c>
      <c r="I189">
        <f t="shared" si="21"/>
        <v>5.1001053373455054</v>
      </c>
      <c r="J189">
        <f t="shared" si="16"/>
        <v>-3.8351863276876745</v>
      </c>
      <c r="K189">
        <f t="shared" si="22"/>
        <v>14.708654168082472</v>
      </c>
    </row>
    <row r="190" spans="1:11" x14ac:dyDescent="0.25">
      <c r="A190">
        <f t="shared" si="23"/>
        <v>1033.8999999999919</v>
      </c>
      <c r="B190">
        <v>59</v>
      </c>
      <c r="C190">
        <f t="shared" si="17"/>
        <v>51.718377432316913</v>
      </c>
      <c r="D190">
        <f t="shared" si="18"/>
        <v>203.43187845063068</v>
      </c>
      <c r="E190">
        <f t="shared" si="19"/>
        <v>7.2816225676830868</v>
      </c>
      <c r="F190">
        <f t="shared" si="20"/>
        <v>3.5130395048166278E-2</v>
      </c>
      <c r="G190">
        <f t="shared" si="20"/>
        <v>5.596472625741888</v>
      </c>
      <c r="H190">
        <f t="shared" si="20"/>
        <v>0</v>
      </c>
      <c r="I190">
        <f t="shared" si="21"/>
        <v>5.6316030207900543</v>
      </c>
      <c r="J190">
        <f t="shared" si="16"/>
        <v>1.6500195468930325</v>
      </c>
      <c r="K190">
        <f t="shared" si="22"/>
        <v>2.7225645051290885</v>
      </c>
    </row>
    <row r="191" spans="1:11" x14ac:dyDescent="0.25">
      <c r="A191">
        <f t="shared" si="23"/>
        <v>1033.9499999999919</v>
      </c>
      <c r="B191">
        <v>44</v>
      </c>
      <c r="C191">
        <f t="shared" si="17"/>
        <v>51.701673874291714</v>
      </c>
      <c r="D191">
        <f t="shared" si="18"/>
        <v>203.38187845063072</v>
      </c>
      <c r="E191">
        <f t="shared" si="19"/>
        <v>-7.7016738742917141</v>
      </c>
      <c r="F191">
        <f t="shared" si="20"/>
        <v>4.202708828702241E-2</v>
      </c>
      <c r="G191">
        <f t="shared" si="20"/>
        <v>6.164191001853041</v>
      </c>
      <c r="H191">
        <f t="shared" si="20"/>
        <v>0</v>
      </c>
      <c r="I191">
        <f t="shared" si="21"/>
        <v>6.2062180901400632</v>
      </c>
      <c r="J191">
        <f t="shared" si="16"/>
        <v>-13.907891964431776</v>
      </c>
      <c r="K191">
        <f t="shared" si="22"/>
        <v>193.42945889430598</v>
      </c>
    </row>
    <row r="192" spans="1:11" x14ac:dyDescent="0.25">
      <c r="A192">
        <f t="shared" si="23"/>
        <v>1033.9999999999918</v>
      </c>
      <c r="B192">
        <v>65</v>
      </c>
      <c r="C192">
        <f t="shared" si="17"/>
        <v>51.684970316266458</v>
      </c>
      <c r="D192">
        <f t="shared" si="18"/>
        <v>203.33187845063077</v>
      </c>
      <c r="E192">
        <f t="shared" si="19"/>
        <v>13.315029683733542</v>
      </c>
      <c r="F192">
        <f t="shared" si="20"/>
        <v>5.0176376196398122E-2</v>
      </c>
      <c r="G192">
        <f t="shared" si="20"/>
        <v>6.7758145671646579</v>
      </c>
      <c r="H192">
        <f t="shared" si="20"/>
        <v>0</v>
      </c>
      <c r="I192">
        <f t="shared" si="21"/>
        <v>6.8259909433610559</v>
      </c>
      <c r="J192">
        <f t="shared" si="16"/>
        <v>6.4890387403724858</v>
      </c>
      <c r="K192">
        <f t="shared" si="22"/>
        <v>42.107623774054936</v>
      </c>
    </row>
    <row r="193" spans="1:11" x14ac:dyDescent="0.25">
      <c r="A193">
        <f t="shared" si="23"/>
        <v>1034.0499999999918</v>
      </c>
      <c r="B193">
        <v>55</v>
      </c>
      <c r="C193">
        <f t="shared" si="17"/>
        <v>51.668266758241259</v>
      </c>
      <c r="D193">
        <f t="shared" si="18"/>
        <v>203.28187845063081</v>
      </c>
      <c r="E193">
        <f t="shared" si="19"/>
        <v>3.3317332417587409</v>
      </c>
      <c r="F193">
        <f t="shared" si="20"/>
        <v>5.9785106182461113E-2</v>
      </c>
      <c r="G193">
        <f t="shared" si="20"/>
        <v>7.4331116956757324</v>
      </c>
      <c r="H193">
        <f t="shared" si="20"/>
        <v>0</v>
      </c>
      <c r="I193">
        <f t="shared" si="21"/>
        <v>7.4928968018581932</v>
      </c>
      <c r="J193">
        <f t="shared" si="16"/>
        <v>-4.1611635600994523</v>
      </c>
      <c r="K193">
        <f t="shared" si="22"/>
        <v>17.315282173899547</v>
      </c>
    </row>
    <row r="194" spans="1:11" x14ac:dyDescent="0.25">
      <c r="A194">
        <f t="shared" si="23"/>
        <v>1034.0999999999917</v>
      </c>
      <c r="B194">
        <v>62</v>
      </c>
      <c r="C194">
        <f t="shared" si="17"/>
        <v>51.65156320021606</v>
      </c>
      <c r="D194">
        <f t="shared" si="18"/>
        <v>203.23187845063086</v>
      </c>
      <c r="E194">
        <f t="shared" si="19"/>
        <v>10.34843679978394</v>
      </c>
      <c r="F194">
        <f t="shared" si="20"/>
        <v>7.1090315020130357E-2</v>
      </c>
      <c r="G194">
        <f t="shared" si="20"/>
        <v>8.1377347005836498</v>
      </c>
      <c r="H194">
        <f t="shared" si="20"/>
        <v>0</v>
      </c>
      <c r="I194">
        <f t="shared" si="21"/>
        <v>8.2088250156037805</v>
      </c>
      <c r="J194">
        <f t="shared" si="16"/>
        <v>2.1396117841801594</v>
      </c>
      <c r="K194">
        <f t="shared" si="22"/>
        <v>4.5779385870026053</v>
      </c>
    </row>
    <row r="195" spans="1:11" x14ac:dyDescent="0.25">
      <c r="A195">
        <f t="shared" si="23"/>
        <v>1034.1499999999917</v>
      </c>
      <c r="B195">
        <v>56</v>
      </c>
      <c r="C195">
        <f t="shared" si="17"/>
        <v>51.634859642190804</v>
      </c>
      <c r="D195">
        <f t="shared" si="18"/>
        <v>203.1818784506309</v>
      </c>
      <c r="E195">
        <f t="shared" si="19"/>
        <v>4.3651403578091958</v>
      </c>
      <c r="F195">
        <f t="shared" si="20"/>
        <v>8.4362918227649783E-2</v>
      </c>
      <c r="G195">
        <f t="shared" si="20"/>
        <v>8.8911946327697251</v>
      </c>
      <c r="H195">
        <f t="shared" si="20"/>
        <v>0</v>
      </c>
      <c r="I195">
        <f t="shared" si="21"/>
        <v>8.9755575509973742</v>
      </c>
      <c r="J195">
        <f t="shared" si="16"/>
        <v>-4.6104171931881783</v>
      </c>
      <c r="K195">
        <f t="shared" si="22"/>
        <v>21.255946695245161</v>
      </c>
    </row>
    <row r="196" spans="1:11" x14ac:dyDescent="0.25">
      <c r="A196">
        <f t="shared" si="23"/>
        <v>1034.1999999999916</v>
      </c>
      <c r="B196">
        <v>71</v>
      </c>
      <c r="C196">
        <f t="shared" si="17"/>
        <v>51.618156084165605</v>
      </c>
      <c r="D196">
        <f t="shared" si="18"/>
        <v>203.13187845063095</v>
      </c>
      <c r="E196">
        <f t="shared" si="19"/>
        <v>19.381843915834395</v>
      </c>
      <c r="F196">
        <f t="shared" si="20"/>
        <v>9.9911728231688951E-2</v>
      </c>
      <c r="G196">
        <f t="shared" si="20"/>
        <v>9.694835154186233</v>
      </c>
      <c r="H196">
        <f t="shared" si="20"/>
        <v>0</v>
      </c>
      <c r="I196">
        <f t="shared" si="21"/>
        <v>9.7947468824179218</v>
      </c>
      <c r="J196">
        <f t="shared" si="16"/>
        <v>9.5870970334164731</v>
      </c>
      <c r="K196">
        <f t="shared" si="22"/>
        <v>91.912429528142937</v>
      </c>
    </row>
    <row r="197" spans="1:11" x14ac:dyDescent="0.25">
      <c r="A197">
        <f t="shared" si="23"/>
        <v>1034.2499999999916</v>
      </c>
      <c r="B197">
        <v>79</v>
      </c>
      <c r="C197">
        <f t="shared" si="17"/>
        <v>51.601452526140349</v>
      </c>
      <c r="D197">
        <f t="shared" si="18"/>
        <v>203.081878450631</v>
      </c>
      <c r="E197">
        <f t="shared" si="19"/>
        <v>27.398547473859651</v>
      </c>
      <c r="F197">
        <f t="shared" si="20"/>
        <v>0.11808781043731596</v>
      </c>
      <c r="G197">
        <f t="shared" si="20"/>
        <v>10.549805728865165</v>
      </c>
      <c r="H197">
        <f t="shared" si="20"/>
        <v>0</v>
      </c>
      <c r="I197">
        <f t="shared" si="21"/>
        <v>10.667893539302481</v>
      </c>
      <c r="J197">
        <f t="shared" si="16"/>
        <v>16.730653934557168</v>
      </c>
      <c r="K197">
        <f t="shared" si="22"/>
        <v>279.91478107791323</v>
      </c>
    </row>
    <row r="198" spans="1:11" x14ac:dyDescent="0.25">
      <c r="A198">
        <f t="shared" si="23"/>
        <v>1034.2999999999915</v>
      </c>
      <c r="B198">
        <v>51</v>
      </c>
      <c r="C198">
        <f t="shared" si="17"/>
        <v>51.58474896811515</v>
      </c>
      <c r="D198">
        <f t="shared" si="18"/>
        <v>203.03187845063104</v>
      </c>
      <c r="E198">
        <f t="shared" si="19"/>
        <v>-0.58474896811515009</v>
      </c>
      <c r="F198">
        <f t="shared" si="20"/>
        <v>0.13928918283314773</v>
      </c>
      <c r="G198">
        <f t="shared" si="20"/>
        <v>11.457034407038321</v>
      </c>
      <c r="H198">
        <f t="shared" si="20"/>
        <v>0</v>
      </c>
      <c r="I198">
        <f t="shared" si="21"/>
        <v>11.596323589871469</v>
      </c>
      <c r="J198">
        <f t="shared" si="16"/>
        <v>-12.181072557986619</v>
      </c>
      <c r="K198">
        <f t="shared" si="22"/>
        <v>148.37852866293468</v>
      </c>
    </row>
    <row r="199" spans="1:11" x14ac:dyDescent="0.25">
      <c r="A199">
        <f t="shared" si="23"/>
        <v>1034.3499999999915</v>
      </c>
      <c r="B199">
        <v>65</v>
      </c>
      <c r="C199">
        <f t="shared" si="17"/>
        <v>51.568045410089951</v>
      </c>
      <c r="D199">
        <f t="shared" si="18"/>
        <v>202.98187845063109</v>
      </c>
      <c r="E199">
        <f t="shared" si="19"/>
        <v>13.431954589910049</v>
      </c>
      <c r="F199">
        <f t="shared" si="20"/>
        <v>0.16396586052958764</v>
      </c>
      <c r="G199">
        <f t="shared" si="20"/>
        <v>12.417200509021654</v>
      </c>
      <c r="H199">
        <f t="shared" si="20"/>
        <v>0</v>
      </c>
      <c r="I199">
        <f t="shared" si="21"/>
        <v>12.581166369551243</v>
      </c>
      <c r="J199">
        <f t="shared" si="16"/>
        <v>0.85078822035880641</v>
      </c>
      <c r="K199">
        <f t="shared" si="22"/>
        <v>0.7238405959013049</v>
      </c>
    </row>
    <row r="200" spans="1:11" x14ac:dyDescent="0.25">
      <c r="A200">
        <f t="shared" si="23"/>
        <v>1034.3999999999915</v>
      </c>
      <c r="B200">
        <v>61</v>
      </c>
      <c r="C200">
        <f t="shared" si="17"/>
        <v>51.551341852064695</v>
      </c>
      <c r="D200">
        <f t="shared" si="18"/>
        <v>202.93187845063113</v>
      </c>
      <c r="E200">
        <f t="shared" si="19"/>
        <v>9.4486581479353049</v>
      </c>
      <c r="F200">
        <f t="shared" si="20"/>
        <v>0.19262524159223876</v>
      </c>
      <c r="G200">
        <f t="shared" si="20"/>
        <v>13.430707544337279</v>
      </c>
      <c r="H200">
        <f t="shared" si="20"/>
        <v>0</v>
      </c>
      <c r="I200">
        <f t="shared" si="21"/>
        <v>13.623332785929518</v>
      </c>
      <c r="J200">
        <f t="shared" si="16"/>
        <v>-4.1746746379942135</v>
      </c>
      <c r="K200">
        <f t="shared" si="22"/>
        <v>17.427908333112118</v>
      </c>
    </row>
    <row r="201" spans="1:11" x14ac:dyDescent="0.25">
      <c r="A201">
        <f t="shared" si="23"/>
        <v>1034.4499999999914</v>
      </c>
      <c r="B201">
        <v>63</v>
      </c>
      <c r="C201">
        <f t="shared" si="17"/>
        <v>51.534638294039496</v>
      </c>
      <c r="D201">
        <f t="shared" si="18"/>
        <v>202.88187845063118</v>
      </c>
      <c r="E201">
        <f t="shared" si="19"/>
        <v>11.465361705960504</v>
      </c>
      <c r="F201">
        <f t="shared" si="20"/>
        <v>0.22583782464567184</v>
      </c>
      <c r="G201">
        <f t="shared" si="20"/>
        <v>14.497656727271222</v>
      </c>
      <c r="H201">
        <f t="shared" si="20"/>
        <v>0</v>
      </c>
      <c r="I201">
        <f t="shared" si="21"/>
        <v>14.723494551916893</v>
      </c>
      <c r="J201">
        <f t="shared" si="16"/>
        <v>-3.2581328459563892</v>
      </c>
      <c r="K201">
        <f t="shared" si="22"/>
        <v>10.61542964189988</v>
      </c>
    </row>
    <row r="202" spans="1:11" x14ac:dyDescent="0.25">
      <c r="A202">
        <f t="shared" si="23"/>
        <v>1034.4999999999914</v>
      </c>
      <c r="B202">
        <v>64</v>
      </c>
      <c r="C202">
        <f t="shared" si="17"/>
        <v>51.51793473601424</v>
      </c>
      <c r="D202">
        <f t="shared" si="18"/>
        <v>202.83187845063122</v>
      </c>
      <c r="E202">
        <f t="shared" si="19"/>
        <v>12.48206526398576</v>
      </c>
      <c r="F202">
        <f t="shared" si="20"/>
        <v>0.26424324194713322</v>
      </c>
      <c r="G202">
        <f t="shared" si="20"/>
        <v>15.617821471938999</v>
      </c>
      <c r="H202">
        <f t="shared" si="20"/>
        <v>0</v>
      </c>
      <c r="I202">
        <f t="shared" si="21"/>
        <v>15.882064713886132</v>
      </c>
      <c r="J202">
        <f t="shared" si="16"/>
        <v>-3.3999994499003723</v>
      </c>
      <c r="K202">
        <f t="shared" si="22"/>
        <v>11.559996259322833</v>
      </c>
    </row>
    <row r="203" spans="1:11" x14ac:dyDescent="0.25">
      <c r="A203">
        <f t="shared" si="23"/>
        <v>1034.5499999999913</v>
      </c>
      <c r="B203">
        <v>70</v>
      </c>
      <c r="C203">
        <f t="shared" si="17"/>
        <v>51.501231177989041</v>
      </c>
      <c r="D203">
        <f t="shared" si="18"/>
        <v>202.78187845063127</v>
      </c>
      <c r="E203">
        <f t="shared" si="19"/>
        <v>18.498768822010959</v>
      </c>
      <c r="F203">
        <f t="shared" si="20"/>
        <v>0.30855658394047097</v>
      </c>
      <c r="G203">
        <f t="shared" si="20"/>
        <v>16.790623267214876</v>
      </c>
      <c r="H203">
        <f t="shared" si="20"/>
        <v>0</v>
      </c>
      <c r="I203">
        <f t="shared" si="21"/>
        <v>17.099179851155348</v>
      </c>
      <c r="J203">
        <f t="shared" si="16"/>
        <v>1.3995889708556106</v>
      </c>
      <c r="K203">
        <f t="shared" si="22"/>
        <v>1.9588492873406673</v>
      </c>
    </row>
    <row r="204" spans="1:11" x14ac:dyDescent="0.25">
      <c r="A204">
        <f t="shared" si="23"/>
        <v>1034.5999999999913</v>
      </c>
      <c r="B204">
        <v>70</v>
      </c>
      <c r="C204">
        <f t="shared" si="17"/>
        <v>51.484527619963842</v>
      </c>
      <c r="D204">
        <f t="shared" si="18"/>
        <v>202.73187845063131</v>
      </c>
      <c r="E204">
        <f t="shared" si="19"/>
        <v>18.515472380036158</v>
      </c>
      <c r="F204">
        <f t="shared" si="20"/>
        <v>0.35957498268814087</v>
      </c>
      <c r="G204">
        <f t="shared" si="20"/>
        <v>18.015109343870691</v>
      </c>
      <c r="H204">
        <f t="shared" si="20"/>
        <v>0</v>
      </c>
      <c r="I204">
        <f t="shared" si="21"/>
        <v>18.374684326558832</v>
      </c>
      <c r="J204">
        <f t="shared" ref="J204:J267" si="24">E204-I204</f>
        <v>0.14078805347732626</v>
      </c>
      <c r="K204">
        <f t="shared" si="22"/>
        <v>1.9821276001934479E-2</v>
      </c>
    </row>
    <row r="205" spans="1:11" x14ac:dyDescent="0.25">
      <c r="A205">
        <f t="shared" si="23"/>
        <v>1034.6499999999912</v>
      </c>
      <c r="B205">
        <v>90</v>
      </c>
      <c r="C205">
        <f t="shared" ref="C205:C268" si="25">$N$12*A205+$O$12</f>
        <v>51.467824061938586</v>
      </c>
      <c r="D205">
        <f t="shared" ref="D205:D268" si="26">1253.6-A205-$L$5</f>
        <v>202.68187845063136</v>
      </c>
      <c r="E205">
        <f t="shared" ref="E205:E268" si="27">B205-C205</f>
        <v>38.532175938061414</v>
      </c>
      <c r="F205">
        <f t="shared" ref="F205:H268" si="28">F$5*EXP(-(($D205-F$6)^2)/(2*F$7^2))</f>
        <v>0.41818441205266593</v>
      </c>
      <c r="G205">
        <f t="shared" si="28"/>
        <v>19.289932552313896</v>
      </c>
      <c r="H205">
        <f t="shared" si="28"/>
        <v>0</v>
      </c>
      <c r="I205">
        <f t="shared" ref="I205:I268" si="29">F205+G205+H205</f>
        <v>19.708116964366564</v>
      </c>
      <c r="J205">
        <f t="shared" si="24"/>
        <v>18.82405897369485</v>
      </c>
      <c r="K205">
        <f t="shared" ref="K205:K268" si="30">(J205)^2</f>
        <v>354.34519624514161</v>
      </c>
    </row>
    <row r="206" spans="1:11" x14ac:dyDescent="0.25">
      <c r="A206">
        <f t="shared" ref="A206:A269" si="31">A205+$B$7</f>
        <v>1034.6999999999912</v>
      </c>
      <c r="B206">
        <v>81</v>
      </c>
      <c r="C206">
        <f t="shared" si="25"/>
        <v>51.451120503913387</v>
      </c>
      <c r="D206">
        <f t="shared" si="26"/>
        <v>202.6318784506314</v>
      </c>
      <c r="E206">
        <f t="shared" si="27"/>
        <v>29.548879496086613</v>
      </c>
      <c r="F206">
        <f t="shared" si="28"/>
        <v>0.48536665208887858</v>
      </c>
      <c r="G206">
        <f t="shared" si="28"/>
        <v>20.613333868834165</v>
      </c>
      <c r="H206">
        <f t="shared" si="28"/>
        <v>0</v>
      </c>
      <c r="I206">
        <f t="shared" si="29"/>
        <v>21.098700520923042</v>
      </c>
      <c r="J206">
        <f t="shared" si="24"/>
        <v>8.4501789751635705</v>
      </c>
      <c r="K206">
        <f t="shared" si="30"/>
        <v>71.405524712296454</v>
      </c>
    </row>
    <row r="207" spans="1:11" x14ac:dyDescent="0.25">
      <c r="A207">
        <f t="shared" si="31"/>
        <v>1034.7499999999911</v>
      </c>
      <c r="B207">
        <v>71</v>
      </c>
      <c r="C207">
        <f t="shared" si="25"/>
        <v>51.434416945888131</v>
      </c>
      <c r="D207">
        <f t="shared" si="26"/>
        <v>202.58187845063145</v>
      </c>
      <c r="E207">
        <f t="shared" si="27"/>
        <v>19.565583054111869</v>
      </c>
      <c r="F207">
        <f t="shared" si="28"/>
        <v>0.56220635386964646</v>
      </c>
      <c r="G207">
        <f t="shared" si="28"/>
        <v>21.983127940775514</v>
      </c>
      <c r="H207">
        <f t="shared" si="28"/>
        <v>0</v>
      </c>
      <c r="I207">
        <f t="shared" si="29"/>
        <v>22.545334294645162</v>
      </c>
      <c r="J207">
        <f t="shared" si="24"/>
        <v>-2.9797512405332931</v>
      </c>
      <c r="K207">
        <f t="shared" si="30"/>
        <v>8.8789174554596997</v>
      </c>
    </row>
    <row r="208" spans="1:11" x14ac:dyDescent="0.25">
      <c r="A208">
        <f t="shared" si="31"/>
        <v>1034.7999999999911</v>
      </c>
      <c r="B208">
        <v>80</v>
      </c>
      <c r="C208">
        <f t="shared" si="25"/>
        <v>51.417713387862932</v>
      </c>
      <c r="D208">
        <f t="shared" si="26"/>
        <v>202.5318784506315</v>
      </c>
      <c r="E208">
        <f t="shared" si="27"/>
        <v>28.582286612137068</v>
      </c>
      <c r="F208">
        <f t="shared" si="28"/>
        <v>0.64989812898269783</v>
      </c>
      <c r="G208">
        <f t="shared" si="28"/>
        <v>23.396692066169727</v>
      </c>
      <c r="H208">
        <f t="shared" si="28"/>
        <v>0</v>
      </c>
      <c r="I208">
        <f t="shared" si="29"/>
        <v>24.046590195152426</v>
      </c>
      <c r="J208">
        <f t="shared" si="24"/>
        <v>4.5356964169846421</v>
      </c>
      <c r="K208">
        <f t="shared" si="30"/>
        <v>20.57254198704732</v>
      </c>
    </row>
    <row r="209" spans="1:11" x14ac:dyDescent="0.25">
      <c r="A209">
        <f t="shared" si="31"/>
        <v>1034.849999999991</v>
      </c>
      <c r="B209">
        <v>84</v>
      </c>
      <c r="C209">
        <f t="shared" si="25"/>
        <v>51.401009829837676</v>
      </c>
      <c r="D209">
        <f t="shared" si="26"/>
        <v>202.48187845063154</v>
      </c>
      <c r="E209">
        <f t="shared" si="27"/>
        <v>32.598990170162324</v>
      </c>
      <c r="F209">
        <f t="shared" si="28"/>
        <v>0.74975357531657549</v>
      </c>
      <c r="G209">
        <f t="shared" si="28"/>
        <v>24.850958980844716</v>
      </c>
      <c r="H209">
        <f t="shared" si="28"/>
        <v>0</v>
      </c>
      <c r="I209">
        <f t="shared" si="29"/>
        <v>25.600712556161291</v>
      </c>
      <c r="J209">
        <f t="shared" si="24"/>
        <v>6.998277614001033</v>
      </c>
      <c r="K209">
        <f t="shared" si="30"/>
        <v>48.975889562627991</v>
      </c>
    </row>
    <row r="210" spans="1:11" x14ac:dyDescent="0.25">
      <c r="A210">
        <f t="shared" si="31"/>
        <v>1034.899999999991</v>
      </c>
      <c r="B210">
        <v>89</v>
      </c>
      <c r="C210">
        <f t="shared" si="25"/>
        <v>51.384306271812477</v>
      </c>
      <c r="D210">
        <f t="shared" si="26"/>
        <v>202.43187845063159</v>
      </c>
      <c r="E210">
        <f t="shared" si="27"/>
        <v>37.615693728187523</v>
      </c>
      <c r="F210">
        <f t="shared" si="28"/>
        <v>0.86320813764356286</v>
      </c>
      <c r="G210">
        <f t="shared" si="28"/>
        <v>26.342413795749717</v>
      </c>
      <c r="H210">
        <f t="shared" si="28"/>
        <v>0</v>
      </c>
      <c r="I210">
        <f t="shared" si="29"/>
        <v>27.205621933393282</v>
      </c>
      <c r="J210">
        <f t="shared" si="24"/>
        <v>10.410071794794241</v>
      </c>
      <c r="K210">
        <f t="shared" si="30"/>
        <v>108.3695947727706</v>
      </c>
    </row>
    <row r="211" spans="1:11" x14ac:dyDescent="0.25">
      <c r="A211">
        <f t="shared" si="31"/>
        <v>1034.949999999991</v>
      </c>
      <c r="B211">
        <v>79</v>
      </c>
      <c r="C211">
        <f t="shared" si="25"/>
        <v>51.367602713787278</v>
      </c>
      <c r="D211">
        <f t="shared" si="26"/>
        <v>202.38187845063163</v>
      </c>
      <c r="E211">
        <f t="shared" si="27"/>
        <v>27.632397286212722</v>
      </c>
      <c r="F211">
        <f t="shared" si="28"/>
        <v>0.99182768808429289</v>
      </c>
      <c r="G211">
        <f t="shared" si="28"/>
        <v>27.867095389260257</v>
      </c>
      <c r="H211">
        <f t="shared" si="28"/>
        <v>0</v>
      </c>
      <c r="I211">
        <f t="shared" si="29"/>
        <v>28.858923077344549</v>
      </c>
      <c r="J211">
        <f t="shared" si="24"/>
        <v>-1.2265257911318272</v>
      </c>
      <c r="K211">
        <f t="shared" si="30"/>
        <v>1.5043655163115548</v>
      </c>
    </row>
    <row r="212" spans="1:11" x14ac:dyDescent="0.25">
      <c r="A212">
        <f t="shared" si="31"/>
        <v>1034.9999999999909</v>
      </c>
      <c r="B212">
        <v>71</v>
      </c>
      <c r="C212">
        <f t="shared" si="25"/>
        <v>51.350899155762022</v>
      </c>
      <c r="D212">
        <f t="shared" si="26"/>
        <v>202.33187845063168</v>
      </c>
      <c r="E212">
        <f t="shared" si="27"/>
        <v>19.649100844237978</v>
      </c>
      <c r="F212">
        <f t="shared" si="28"/>
        <v>1.1373146980150788</v>
      </c>
      <c r="G212">
        <f t="shared" si="28"/>
        <v>29.420602513747557</v>
      </c>
      <c r="H212">
        <f t="shared" si="28"/>
        <v>0</v>
      </c>
      <c r="I212">
        <f t="shared" si="29"/>
        <v>30.557917211762636</v>
      </c>
      <c r="J212">
        <f t="shared" si="24"/>
        <v>-10.908816367524658</v>
      </c>
      <c r="K212">
        <f t="shared" si="30"/>
        <v>119.00227454037386</v>
      </c>
    </row>
    <row r="213" spans="1:11" x14ac:dyDescent="0.25">
      <c r="A213">
        <f t="shared" si="31"/>
        <v>1035.0499999999909</v>
      </c>
      <c r="B213">
        <v>77</v>
      </c>
      <c r="C213">
        <f t="shared" si="25"/>
        <v>51.334195597736823</v>
      </c>
      <c r="D213">
        <f t="shared" si="26"/>
        <v>202.28187845063172</v>
      </c>
      <c r="E213">
        <f t="shared" si="27"/>
        <v>25.665804402263177</v>
      </c>
      <c r="F213">
        <f t="shared" si="28"/>
        <v>1.301513859602647</v>
      </c>
      <c r="G213">
        <f t="shared" si="28"/>
        <v>30.998104823093755</v>
      </c>
      <c r="H213">
        <f t="shared" si="28"/>
        <v>0</v>
      </c>
      <c r="I213">
        <f t="shared" si="29"/>
        <v>32.299618682696405</v>
      </c>
      <c r="J213">
        <f t="shared" si="24"/>
        <v>-6.6338142804332279</v>
      </c>
      <c r="K213">
        <f t="shared" si="30"/>
        <v>44.007491907279828</v>
      </c>
    </row>
    <row r="214" spans="1:11" x14ac:dyDescent="0.25">
      <c r="A214">
        <f t="shared" si="31"/>
        <v>1035.0999999999908</v>
      </c>
      <c r="B214">
        <v>83</v>
      </c>
      <c r="C214">
        <f t="shared" si="25"/>
        <v>51.317492039711567</v>
      </c>
      <c r="D214">
        <f t="shared" si="26"/>
        <v>202.23187845063177</v>
      </c>
      <c r="E214">
        <f t="shared" si="27"/>
        <v>31.682507960288433</v>
      </c>
      <c r="F214">
        <f t="shared" si="28"/>
        <v>1.4864170022043037</v>
      </c>
      <c r="G214">
        <f t="shared" si="28"/>
        <v>32.594358968653417</v>
      </c>
      <c r="H214">
        <f t="shared" si="28"/>
        <v>0</v>
      </c>
      <c r="I214">
        <f t="shared" si="29"/>
        <v>34.080775970857722</v>
      </c>
      <c r="J214">
        <f t="shared" si="24"/>
        <v>-2.3982680105692893</v>
      </c>
      <c r="K214">
        <f t="shared" si="30"/>
        <v>5.7516894505199767</v>
      </c>
    </row>
    <row r="215" spans="1:11" x14ac:dyDescent="0.25">
      <c r="A215">
        <f t="shared" si="31"/>
        <v>1035.1499999999908</v>
      </c>
      <c r="B215">
        <v>73</v>
      </c>
      <c r="C215">
        <f t="shared" si="25"/>
        <v>51.300788481686368</v>
      </c>
      <c r="D215">
        <f t="shared" si="26"/>
        <v>202.18187845063181</v>
      </c>
      <c r="E215">
        <f t="shared" si="27"/>
        <v>21.699211518313632</v>
      </c>
      <c r="F215">
        <f t="shared" si="28"/>
        <v>1.6941671366707025</v>
      </c>
      <c r="G215">
        <f t="shared" si="28"/>
        <v>34.20372984611798</v>
      </c>
      <c r="H215">
        <f t="shared" si="28"/>
        <v>0</v>
      </c>
      <c r="I215">
        <f t="shared" si="29"/>
        <v>35.89789698278868</v>
      </c>
      <c r="J215">
        <f t="shared" si="24"/>
        <v>-14.198685464475048</v>
      </c>
      <c r="K215">
        <f t="shared" si="30"/>
        <v>201.60266891909501</v>
      </c>
    </row>
    <row r="216" spans="1:11" x14ac:dyDescent="0.25">
      <c r="A216">
        <f t="shared" si="31"/>
        <v>1035.1999999999907</v>
      </c>
      <c r="B216">
        <v>88</v>
      </c>
      <c r="C216">
        <f t="shared" si="25"/>
        <v>51.284084923661169</v>
      </c>
      <c r="D216">
        <f t="shared" si="26"/>
        <v>202.13187845063186</v>
      </c>
      <c r="E216">
        <f t="shared" si="27"/>
        <v>36.715915076338831</v>
      </c>
      <c r="F216">
        <f t="shared" si="28"/>
        <v>1.927061449480082</v>
      </c>
      <c r="G216">
        <f t="shared" si="28"/>
        <v>35.820217005711179</v>
      </c>
      <c r="H216">
        <f t="shared" si="28"/>
        <v>0</v>
      </c>
      <c r="I216">
        <f t="shared" si="29"/>
        <v>37.747278455191264</v>
      </c>
      <c r="J216">
        <f t="shared" si="24"/>
        <v>-1.0313633788524328</v>
      </c>
      <c r="K216">
        <f t="shared" si="30"/>
        <v>1.0637104192379068</v>
      </c>
    </row>
    <row r="217" spans="1:11" x14ac:dyDescent="0.25">
      <c r="A217">
        <f t="shared" si="31"/>
        <v>1035.2499999999907</v>
      </c>
      <c r="B217">
        <v>109</v>
      </c>
      <c r="C217">
        <f t="shared" si="25"/>
        <v>51.267381365635913</v>
      </c>
      <c r="D217">
        <f t="shared" si="26"/>
        <v>202.0818784506319</v>
      </c>
      <c r="E217">
        <f t="shared" si="27"/>
        <v>57.732618634364087</v>
      </c>
      <c r="F217">
        <f t="shared" si="28"/>
        <v>2.1875530589911785</v>
      </c>
      <c r="G217">
        <f t="shared" si="28"/>
        <v>37.437486164160056</v>
      </c>
      <c r="H217">
        <f t="shared" si="28"/>
        <v>0</v>
      </c>
      <c r="I217">
        <f t="shared" si="29"/>
        <v>39.625039223151234</v>
      </c>
      <c r="J217">
        <f t="shared" si="24"/>
        <v>18.107579411212853</v>
      </c>
      <c r="K217">
        <f t="shared" si="30"/>
        <v>327.88443213337962</v>
      </c>
    </row>
    <row r="218" spans="1:11" x14ac:dyDescent="0.25">
      <c r="A218">
        <f t="shared" si="31"/>
        <v>1035.2999999999906</v>
      </c>
      <c r="B218">
        <v>94</v>
      </c>
      <c r="C218">
        <f t="shared" si="25"/>
        <v>51.250677807610714</v>
      </c>
      <c r="D218">
        <f t="shared" si="26"/>
        <v>202.03187845063195</v>
      </c>
      <c r="E218">
        <f t="shared" si="27"/>
        <v>42.749322192389286</v>
      </c>
      <c r="F218">
        <f t="shared" si="28"/>
        <v>2.4782513383235911</v>
      </c>
      <c r="G218">
        <f t="shared" si="28"/>
        <v>39.048905680113805</v>
      </c>
      <c r="H218">
        <f t="shared" si="28"/>
        <v>0</v>
      </c>
      <c r="I218">
        <f t="shared" si="29"/>
        <v>41.527157018437393</v>
      </c>
      <c r="J218">
        <f t="shared" si="24"/>
        <v>1.2221651739518933</v>
      </c>
      <c r="K218">
        <f t="shared" si="30"/>
        <v>1.4936877124208616</v>
      </c>
    </row>
    <row r="219" spans="1:11" x14ac:dyDescent="0.25">
      <c r="A219">
        <f t="shared" si="31"/>
        <v>1035.3499999999906</v>
      </c>
      <c r="B219">
        <v>103</v>
      </c>
      <c r="C219">
        <f t="shared" si="25"/>
        <v>51.233974249585458</v>
      </c>
      <c r="D219">
        <f t="shared" si="26"/>
        <v>201.981878450632</v>
      </c>
      <c r="E219">
        <f t="shared" si="27"/>
        <v>51.766025750414542</v>
      </c>
      <c r="F219">
        <f t="shared" si="28"/>
        <v>2.8019206038715465</v>
      </c>
      <c r="G219">
        <f t="shared" si="28"/>
        <v>40.647587776406297</v>
      </c>
      <c r="H219">
        <f t="shared" si="28"/>
        <v>0</v>
      </c>
      <c r="I219">
        <f t="shared" si="29"/>
        <v>43.449508380277841</v>
      </c>
      <c r="J219">
        <f t="shared" si="24"/>
        <v>8.316517370136701</v>
      </c>
      <c r="K219">
        <f t="shared" si="30"/>
        <v>69.164461167785475</v>
      </c>
    </row>
    <row r="220" spans="1:11" x14ac:dyDescent="0.25">
      <c r="A220">
        <f t="shared" si="31"/>
        <v>1035.3999999999905</v>
      </c>
      <c r="B220">
        <v>109</v>
      </c>
      <c r="C220">
        <f t="shared" si="25"/>
        <v>51.217270691560259</v>
      </c>
      <c r="D220">
        <f t="shared" si="26"/>
        <v>201.93187845063204</v>
      </c>
      <c r="E220">
        <f t="shared" si="27"/>
        <v>57.782729308439741</v>
      </c>
      <c r="F220">
        <f t="shared" si="28"/>
        <v>3.1614769656513722</v>
      </c>
      <c r="G220">
        <f t="shared" si="28"/>
        <v>42.226434214155169</v>
      </c>
      <c r="H220">
        <f t="shared" si="28"/>
        <v>0</v>
      </c>
      <c r="I220">
        <f t="shared" si="29"/>
        <v>45.387911179806544</v>
      </c>
      <c r="J220">
        <f t="shared" si="24"/>
        <v>12.394818128633197</v>
      </c>
      <c r="K220">
        <f t="shared" si="30"/>
        <v>153.63151644189415</v>
      </c>
    </row>
    <row r="221" spans="1:11" x14ac:dyDescent="0.25">
      <c r="A221">
        <f t="shared" si="31"/>
        <v>1035.4499999999905</v>
      </c>
      <c r="B221">
        <v>115</v>
      </c>
      <c r="C221">
        <f t="shared" si="25"/>
        <v>51.20056713353506</v>
      </c>
      <c r="D221">
        <f t="shared" si="26"/>
        <v>201.88187845063209</v>
      </c>
      <c r="E221">
        <f t="shared" si="27"/>
        <v>63.79943286646494</v>
      </c>
      <c r="F221">
        <f t="shared" si="28"/>
        <v>3.5599831359954686</v>
      </c>
      <c r="G221">
        <f t="shared" si="28"/>
        <v>43.778186046606756</v>
      </c>
      <c r="H221">
        <f t="shared" si="28"/>
        <v>0</v>
      </c>
      <c r="I221">
        <f t="shared" si="29"/>
        <v>47.338169182602222</v>
      </c>
      <c r="J221">
        <f t="shared" si="24"/>
        <v>16.461263683862718</v>
      </c>
      <c r="K221">
        <f t="shared" si="30"/>
        <v>270.97320206965759</v>
      </c>
    </row>
    <row r="222" spans="1:11" x14ac:dyDescent="0.25">
      <c r="A222">
        <f t="shared" si="31"/>
        <v>1035.4999999999905</v>
      </c>
      <c r="B222">
        <v>114</v>
      </c>
      <c r="C222">
        <f t="shared" si="25"/>
        <v>51.183863575509804</v>
      </c>
      <c r="D222">
        <f t="shared" si="26"/>
        <v>201.83187845063213</v>
      </c>
      <c r="E222">
        <f t="shared" si="27"/>
        <v>62.816136424490196</v>
      </c>
      <c r="F222">
        <f t="shared" si="28"/>
        <v>4.0006409969477303</v>
      </c>
      <c r="G222">
        <f t="shared" si="28"/>
        <v>45.295477006356613</v>
      </c>
      <c r="H222">
        <f t="shared" si="28"/>
        <v>0</v>
      </c>
      <c r="I222">
        <f t="shared" si="29"/>
        <v>49.296118003304343</v>
      </c>
      <c r="J222">
        <f t="shared" si="24"/>
        <v>13.520018421185853</v>
      </c>
      <c r="K222">
        <f t="shared" si="30"/>
        <v>182.79089810920479</v>
      </c>
    </row>
    <row r="223" spans="1:11" x14ac:dyDescent="0.25">
      <c r="A223">
        <f t="shared" si="31"/>
        <v>1035.5499999999904</v>
      </c>
      <c r="B223">
        <v>105</v>
      </c>
      <c r="C223">
        <f t="shared" si="25"/>
        <v>51.167160017484605</v>
      </c>
      <c r="D223">
        <f t="shared" si="26"/>
        <v>201.78187845063218</v>
      </c>
      <c r="E223">
        <f t="shared" si="27"/>
        <v>53.832839982515395</v>
      </c>
      <c r="F223">
        <f t="shared" si="28"/>
        <v>4.486781734477149</v>
      </c>
      <c r="G223">
        <f t="shared" si="28"/>
        <v>46.770890009588932</v>
      </c>
      <c r="H223">
        <f t="shared" si="28"/>
        <v>0</v>
      </c>
      <c r="I223">
        <f t="shared" si="29"/>
        <v>51.25767174406608</v>
      </c>
      <c r="J223">
        <f t="shared" si="24"/>
        <v>2.5751682384493151</v>
      </c>
      <c r="K223">
        <f t="shared" si="30"/>
        <v>6.6314914563181482</v>
      </c>
    </row>
    <row r="224" spans="1:11" x14ac:dyDescent="0.25">
      <c r="A224">
        <f t="shared" si="31"/>
        <v>1035.5999999999904</v>
      </c>
      <c r="B224">
        <v>120</v>
      </c>
      <c r="C224">
        <f t="shared" si="25"/>
        <v>51.150456459459349</v>
      </c>
      <c r="D224">
        <f t="shared" si="26"/>
        <v>201.73187845063222</v>
      </c>
      <c r="E224">
        <f t="shared" si="27"/>
        <v>68.849543540540651</v>
      </c>
      <c r="F224">
        <f t="shared" si="28"/>
        <v>5.0218533596652044</v>
      </c>
      <c r="G224">
        <f t="shared" si="28"/>
        <v>48.197016196748422</v>
      </c>
      <c r="H224">
        <f t="shared" si="28"/>
        <v>0</v>
      </c>
      <c r="I224">
        <f t="shared" si="29"/>
        <v>53.218869556413622</v>
      </c>
      <c r="J224">
        <f t="shared" si="24"/>
        <v>15.630673984127029</v>
      </c>
      <c r="K224">
        <f t="shared" si="30"/>
        <v>244.31796919806553</v>
      </c>
    </row>
    <row r="225" spans="1:11" x14ac:dyDescent="0.25">
      <c r="A225">
        <f t="shared" si="31"/>
        <v>1035.6499999999903</v>
      </c>
      <c r="B225">
        <v>101</v>
      </c>
      <c r="C225">
        <f t="shared" si="25"/>
        <v>51.13375290143415</v>
      </c>
      <c r="D225">
        <f t="shared" si="26"/>
        <v>201.68187845063227</v>
      </c>
      <c r="E225">
        <f t="shared" si="27"/>
        <v>49.86624709856585</v>
      </c>
      <c r="F225">
        <f t="shared" si="28"/>
        <v>5.609405453650095</v>
      </c>
      <c r="G225">
        <f t="shared" si="28"/>
        <v>49.566515871986788</v>
      </c>
      <c r="H225">
        <f t="shared" si="28"/>
        <v>0</v>
      </c>
      <c r="I225">
        <f t="shared" si="29"/>
        <v>55.175921325636885</v>
      </c>
      <c r="J225">
        <f t="shared" si="24"/>
        <v>-5.3096742270710351</v>
      </c>
      <c r="K225">
        <f t="shared" si="30"/>
        <v>28.192640397622394</v>
      </c>
    </row>
    <row r="226" spans="1:11" x14ac:dyDescent="0.25">
      <c r="A226">
        <f t="shared" si="31"/>
        <v>1035.6999999999903</v>
      </c>
      <c r="B226">
        <v>87</v>
      </c>
      <c r="C226">
        <f t="shared" si="25"/>
        <v>51.117049343408951</v>
      </c>
      <c r="D226">
        <f t="shared" si="26"/>
        <v>201.63187845063231</v>
      </c>
      <c r="E226">
        <f t="shared" si="27"/>
        <v>35.882950656591049</v>
      </c>
      <c r="F226">
        <f t="shared" si="28"/>
        <v>6.2530709945798524</v>
      </c>
      <c r="G226">
        <f t="shared" si="28"/>
        <v>50.872180655119315</v>
      </c>
      <c r="H226">
        <f t="shared" si="28"/>
        <v>0</v>
      </c>
      <c r="I226">
        <f t="shared" si="29"/>
        <v>57.125251649699166</v>
      </c>
      <c r="J226">
        <f t="shared" si="24"/>
        <v>-21.242300993108117</v>
      </c>
      <c r="K226">
        <f t="shared" si="30"/>
        <v>451.23535148180207</v>
      </c>
    </row>
    <row r="227" spans="1:11" x14ac:dyDescent="0.25">
      <c r="A227">
        <f t="shared" si="31"/>
        <v>1035.7499999999902</v>
      </c>
      <c r="B227">
        <v>111</v>
      </c>
      <c r="C227">
        <f t="shared" si="25"/>
        <v>51.100345785383695</v>
      </c>
      <c r="D227">
        <f t="shared" si="26"/>
        <v>201.58187845063236</v>
      </c>
      <c r="E227">
        <f t="shared" si="27"/>
        <v>59.899654214616305</v>
      </c>
      <c r="F227">
        <f t="shared" si="28"/>
        <v>6.9565451513177541</v>
      </c>
      <c r="G227">
        <f t="shared" si="28"/>
        <v>52.106996120863535</v>
      </c>
      <c r="H227">
        <f t="shared" si="28"/>
        <v>0</v>
      </c>
      <c r="I227">
        <f t="shared" si="29"/>
        <v>59.06354127218129</v>
      </c>
      <c r="J227">
        <f t="shared" si="24"/>
        <v>0.83611294243501533</v>
      </c>
      <c r="K227">
        <f t="shared" si="30"/>
        <v>0.69908485250733921</v>
      </c>
    </row>
    <row r="228" spans="1:11" x14ac:dyDescent="0.25">
      <c r="A228">
        <f t="shared" si="31"/>
        <v>1035.7999999999902</v>
      </c>
      <c r="B228">
        <v>105</v>
      </c>
      <c r="C228">
        <f t="shared" si="25"/>
        <v>51.083642227358496</v>
      </c>
      <c r="D228">
        <f t="shared" si="26"/>
        <v>201.53187845063241</v>
      </c>
      <c r="E228">
        <f t="shared" si="27"/>
        <v>53.916357772641504</v>
      </c>
      <c r="F228">
        <f t="shared" si="28"/>
        <v>7.7235609602531348</v>
      </c>
      <c r="G228">
        <f t="shared" si="28"/>
        <v>53.26420417183229</v>
      </c>
      <c r="H228">
        <f t="shared" si="28"/>
        <v>0</v>
      </c>
      <c r="I228">
        <f t="shared" si="29"/>
        <v>60.987765132085428</v>
      </c>
      <c r="J228">
        <f t="shared" si="24"/>
        <v>-7.0714073594439242</v>
      </c>
      <c r="K228">
        <f t="shared" si="30"/>
        <v>50.004802043197692</v>
      </c>
    </row>
    <row r="229" spans="1:11" x14ac:dyDescent="0.25">
      <c r="A229">
        <f t="shared" si="31"/>
        <v>1035.8499999999901</v>
      </c>
      <c r="B229">
        <v>108</v>
      </c>
      <c r="C229">
        <f t="shared" si="25"/>
        <v>51.06693866933324</v>
      </c>
      <c r="D229">
        <f t="shared" si="26"/>
        <v>201.48187845063245</v>
      </c>
      <c r="E229">
        <f t="shared" si="27"/>
        <v>56.93306133066676</v>
      </c>
      <c r="F229">
        <f t="shared" si="28"/>
        <v>8.5578618382968887</v>
      </c>
      <c r="G229">
        <f t="shared" si="28"/>
        <v>54.337364374950255</v>
      </c>
      <c r="H229">
        <f t="shared" si="28"/>
        <v>0</v>
      </c>
      <c r="I229">
        <f t="shared" si="29"/>
        <v>62.895226213247142</v>
      </c>
      <c r="J229">
        <f t="shared" si="24"/>
        <v>-5.9621648825803817</v>
      </c>
      <c r="K229">
        <f t="shared" si="30"/>
        <v>35.547410087074738</v>
      </c>
    </row>
    <row r="230" spans="1:11" x14ac:dyDescent="0.25">
      <c r="A230">
        <f t="shared" si="31"/>
        <v>1035.8999999999901</v>
      </c>
      <c r="B230">
        <v>128</v>
      </c>
      <c r="C230">
        <f t="shared" si="25"/>
        <v>51.050235111308041</v>
      </c>
      <c r="D230">
        <f t="shared" si="26"/>
        <v>201.4318784506325</v>
      </c>
      <c r="E230">
        <f t="shared" si="27"/>
        <v>76.949764888691959</v>
      </c>
      <c r="F230">
        <f t="shared" si="28"/>
        <v>9.463170926873282</v>
      </c>
      <c r="G230">
        <f t="shared" si="28"/>
        <v>55.320413486279051</v>
      </c>
      <c r="H230">
        <f t="shared" si="28"/>
        <v>0</v>
      </c>
      <c r="I230">
        <f t="shared" si="29"/>
        <v>64.78358441315234</v>
      </c>
      <c r="J230">
        <f t="shared" si="24"/>
        <v>12.166180475539619</v>
      </c>
      <c r="K230">
        <f t="shared" si="30"/>
        <v>148.01594736340144</v>
      </c>
    </row>
    <row r="231" spans="1:11" x14ac:dyDescent="0.25">
      <c r="A231">
        <f t="shared" si="31"/>
        <v>1035.94999999999</v>
      </c>
      <c r="B231">
        <v>115</v>
      </c>
      <c r="C231">
        <f t="shared" si="25"/>
        <v>51.033531553282842</v>
      </c>
      <c r="D231">
        <f t="shared" si="26"/>
        <v>201.38187845063254</v>
      </c>
      <c r="E231">
        <f t="shared" si="27"/>
        <v>63.966468446717158</v>
      </c>
      <c r="F231">
        <f t="shared" si="28"/>
        <v>10.443157308228109</v>
      </c>
      <c r="G231">
        <f t="shared" si="28"/>
        <v>56.207722397063606</v>
      </c>
      <c r="H231">
        <f t="shared" si="28"/>
        <v>0</v>
      </c>
      <c r="I231">
        <f t="shared" si="29"/>
        <v>66.650879705291715</v>
      </c>
      <c r="J231">
        <f t="shared" si="24"/>
        <v>-2.6844112585745563</v>
      </c>
      <c r="K231">
        <f t="shared" si="30"/>
        <v>7.2060638051618335</v>
      </c>
    </row>
    <row r="232" spans="1:11" x14ac:dyDescent="0.25">
      <c r="A232">
        <f t="shared" si="31"/>
        <v>1035.99999999999</v>
      </c>
      <c r="B232">
        <v>112</v>
      </c>
      <c r="C232">
        <f t="shared" si="25"/>
        <v>51.016827995257586</v>
      </c>
      <c r="D232">
        <f t="shared" si="26"/>
        <v>201.33187845063259</v>
      </c>
      <c r="E232">
        <f t="shared" si="27"/>
        <v>60.983172004742414</v>
      </c>
      <c r="F232">
        <f t="shared" si="28"/>
        <v>11.501399186301622</v>
      </c>
      <c r="G232">
        <f t="shared" si="28"/>
        <v>56.994149754298476</v>
      </c>
      <c r="H232">
        <f t="shared" si="28"/>
        <v>0</v>
      </c>
      <c r="I232">
        <f t="shared" si="29"/>
        <v>68.495548940600102</v>
      </c>
      <c r="J232">
        <f t="shared" si="24"/>
        <v>-7.512376935857688</v>
      </c>
      <c r="K232">
        <f t="shared" si="30"/>
        <v>56.435807226406546</v>
      </c>
    </row>
    <row r="233" spans="1:11" x14ac:dyDescent="0.25">
      <c r="A233">
        <f t="shared" si="31"/>
        <v>1036.04999999999</v>
      </c>
      <c r="B233">
        <v>119</v>
      </c>
      <c r="C233">
        <f t="shared" si="25"/>
        <v>51.000124437232387</v>
      </c>
      <c r="D233">
        <f t="shared" si="26"/>
        <v>201.28187845063263</v>
      </c>
      <c r="E233">
        <f t="shared" si="27"/>
        <v>67.999875562767613</v>
      </c>
      <c r="F233">
        <f t="shared" si="28"/>
        <v>12.641344179272842</v>
      </c>
      <c r="G233">
        <f t="shared" si="28"/>
        <v>57.675091542149644</v>
      </c>
      <c r="H233">
        <f t="shared" si="28"/>
        <v>0</v>
      </c>
      <c r="I233">
        <f t="shared" si="29"/>
        <v>70.316435721422494</v>
      </c>
      <c r="J233">
        <f t="shared" si="24"/>
        <v>-2.3165601586548803</v>
      </c>
      <c r="K233">
        <f t="shared" si="30"/>
        <v>5.3664509686671238</v>
      </c>
    </row>
    <row r="234" spans="1:11" x14ac:dyDescent="0.25">
      <c r="A234">
        <f t="shared" si="31"/>
        <v>1036.0999999999899</v>
      </c>
      <c r="B234">
        <v>143</v>
      </c>
      <c r="C234">
        <f t="shared" si="25"/>
        <v>50.983420879207131</v>
      </c>
      <c r="D234">
        <f t="shared" si="26"/>
        <v>201.23187845063268</v>
      </c>
      <c r="E234">
        <f t="shared" si="27"/>
        <v>92.016579120792869</v>
      </c>
      <c r="F234">
        <f t="shared" si="28"/>
        <v>13.866266929044356</v>
      </c>
      <c r="G234">
        <f t="shared" si="28"/>
        <v>58.246525955792087</v>
      </c>
      <c r="H234">
        <f t="shared" si="28"/>
        <v>0</v>
      </c>
      <c r="I234">
        <f t="shared" si="29"/>
        <v>72.112792884836438</v>
      </c>
      <c r="J234">
        <f t="shared" si="24"/>
        <v>19.903786235956431</v>
      </c>
      <c r="K234">
        <f t="shared" si="30"/>
        <v>396.16070652664871</v>
      </c>
    </row>
    <row r="235" spans="1:11" x14ac:dyDescent="0.25">
      <c r="A235">
        <f t="shared" si="31"/>
        <v>1036.1499999999899</v>
      </c>
      <c r="B235">
        <v>124</v>
      </c>
      <c r="C235">
        <f t="shared" si="25"/>
        <v>50.966717321181932</v>
      </c>
      <c r="D235">
        <f t="shared" si="26"/>
        <v>201.18187845063272</v>
      </c>
      <c r="E235">
        <f t="shared" si="27"/>
        <v>73.033282678818068</v>
      </c>
      <c r="F235">
        <f t="shared" si="28"/>
        <v>15.17922429364201</v>
      </c>
      <c r="G235">
        <f t="shared" si="28"/>
        <v>58.705052956016957</v>
      </c>
      <c r="H235">
        <f t="shared" si="28"/>
        <v>0</v>
      </c>
      <c r="I235">
        <f t="shared" si="29"/>
        <v>73.884277249658965</v>
      </c>
      <c r="J235">
        <f t="shared" si="24"/>
        <v>-0.85099457084089636</v>
      </c>
      <c r="K235">
        <f t="shared" si="30"/>
        <v>0.72419175960068138</v>
      </c>
    </row>
    <row r="236" spans="1:11" x14ac:dyDescent="0.25">
      <c r="A236">
        <f t="shared" si="31"/>
        <v>1036.1999999999898</v>
      </c>
      <c r="B236">
        <v>145</v>
      </c>
      <c r="C236">
        <f t="shared" si="25"/>
        <v>50.950013763156733</v>
      </c>
      <c r="D236">
        <f t="shared" si="26"/>
        <v>201.13187845063277</v>
      </c>
      <c r="E236">
        <f t="shared" si="27"/>
        <v>94.049986236843267</v>
      </c>
      <c r="F236">
        <f t="shared" si="28"/>
        <v>16.583008450858088</v>
      </c>
      <c r="G236">
        <f t="shared" si="28"/>
        <v>59.047927960462609</v>
      </c>
      <c r="H236">
        <f t="shared" si="28"/>
        <v>0</v>
      </c>
      <c r="I236">
        <f t="shared" si="29"/>
        <v>75.630936411320704</v>
      </c>
      <c r="J236">
        <f t="shared" si="24"/>
        <v>18.419049825522563</v>
      </c>
      <c r="K236">
        <f t="shared" si="30"/>
        <v>339.26139647508279</v>
      </c>
    </row>
    <row r="237" spans="1:11" x14ac:dyDescent="0.25">
      <c r="A237">
        <f t="shared" si="31"/>
        <v>1036.2499999999898</v>
      </c>
      <c r="B237">
        <v>133</v>
      </c>
      <c r="C237">
        <f t="shared" si="25"/>
        <v>50.933310205131477</v>
      </c>
      <c r="D237">
        <f t="shared" si="26"/>
        <v>201.08187845063281</v>
      </c>
      <c r="E237">
        <f t="shared" si="27"/>
        <v>82.066689794868523</v>
      </c>
      <c r="F237">
        <f t="shared" si="28"/>
        <v>18.080098304449432</v>
      </c>
      <c r="G237">
        <f t="shared" si="28"/>
        <v>59.273089204440666</v>
      </c>
      <c r="H237">
        <f t="shared" si="28"/>
        <v>0</v>
      </c>
      <c r="I237">
        <f t="shared" si="29"/>
        <v>77.353187508890102</v>
      </c>
      <c r="J237">
        <f t="shared" si="24"/>
        <v>4.7135022859784215</v>
      </c>
      <c r="K237">
        <f t="shared" si="30"/>
        <v>22.217103799923805</v>
      </c>
    </row>
    <row r="238" spans="1:11" x14ac:dyDescent="0.25">
      <c r="A238">
        <f t="shared" si="31"/>
        <v>1036.2999999999897</v>
      </c>
      <c r="B238">
        <v>131</v>
      </c>
      <c r="C238">
        <f t="shared" si="25"/>
        <v>50.916606647106278</v>
      </c>
      <c r="D238">
        <f t="shared" si="26"/>
        <v>201.03187845063286</v>
      </c>
      <c r="E238">
        <f t="shared" si="27"/>
        <v>80.083393352893722</v>
      </c>
      <c r="F238">
        <f t="shared" si="28"/>
        <v>19.672609646681739</v>
      </c>
      <c r="G238">
        <f t="shared" si="28"/>
        <v>59.379178389761755</v>
      </c>
      <c r="H238">
        <f t="shared" si="28"/>
        <v>0</v>
      </c>
      <c r="I238">
        <f t="shared" si="29"/>
        <v>79.051788036443497</v>
      </c>
      <c r="J238">
        <f t="shared" si="24"/>
        <v>1.031605316450225</v>
      </c>
      <c r="K238">
        <f t="shared" si="30"/>
        <v>1.0642095289283688</v>
      </c>
    </row>
    <row r="239" spans="1:11" x14ac:dyDescent="0.25">
      <c r="A239">
        <f t="shared" si="31"/>
        <v>1036.3499999999897</v>
      </c>
      <c r="B239">
        <v>121</v>
      </c>
      <c r="C239">
        <f t="shared" si="25"/>
        <v>50.899903089081022</v>
      </c>
      <c r="D239">
        <f t="shared" si="26"/>
        <v>200.98187845063291</v>
      </c>
      <c r="E239">
        <f t="shared" si="27"/>
        <v>70.100096910918978</v>
      </c>
      <c r="F239">
        <f t="shared" si="28"/>
        <v>21.362244591753697</v>
      </c>
      <c r="G239">
        <f t="shared" si="28"/>
        <v>59.365554332237295</v>
      </c>
      <c r="H239">
        <f t="shared" si="28"/>
        <v>0</v>
      </c>
      <c r="I239">
        <f t="shared" si="29"/>
        <v>80.727798923990989</v>
      </c>
      <c r="J239">
        <f t="shared" si="24"/>
        <v>-10.62770201307201</v>
      </c>
      <c r="K239">
        <f t="shared" si="30"/>
        <v>112.94805007865486</v>
      </c>
    </row>
    <row r="240" spans="1:11" x14ac:dyDescent="0.25">
      <c r="A240">
        <f t="shared" si="31"/>
        <v>1036.3999999999896</v>
      </c>
      <c r="B240">
        <v>124</v>
      </c>
      <c r="C240">
        <f t="shared" si="25"/>
        <v>50.883199531055823</v>
      </c>
      <c r="D240">
        <f t="shared" si="26"/>
        <v>200.93187845063295</v>
      </c>
      <c r="E240">
        <f t="shared" si="27"/>
        <v>73.116800468944177</v>
      </c>
      <c r="F240">
        <f t="shared" si="28"/>
        <v>23.150240852328633</v>
      </c>
      <c r="G240">
        <f t="shared" si="28"/>
        <v>59.232299416013717</v>
      </c>
      <c r="H240">
        <f t="shared" si="28"/>
        <v>0</v>
      </c>
      <c r="I240">
        <f t="shared" si="29"/>
        <v>82.382540268342353</v>
      </c>
      <c r="J240">
        <f t="shared" si="24"/>
        <v>-9.265739799398176</v>
      </c>
      <c r="K240">
        <f t="shared" si="30"/>
        <v>85.85393403015135</v>
      </c>
    </row>
    <row r="241" spans="1:11" x14ac:dyDescent="0.25">
      <c r="A241">
        <f t="shared" si="31"/>
        <v>1036.4499999999896</v>
      </c>
      <c r="B241">
        <v>142</v>
      </c>
      <c r="C241">
        <f t="shared" si="25"/>
        <v>50.866495973030567</v>
      </c>
      <c r="D241">
        <f t="shared" si="26"/>
        <v>200.881878450633</v>
      </c>
      <c r="E241">
        <f t="shared" si="27"/>
        <v>91.133504026969433</v>
      </c>
      <c r="F241">
        <f t="shared" si="28"/>
        <v>25.037321484677033</v>
      </c>
      <c r="G241">
        <f t="shared" si="28"/>
        <v>58.980218763840817</v>
      </c>
      <c r="H241">
        <f t="shared" si="28"/>
        <v>0</v>
      </c>
      <c r="I241">
        <f t="shared" si="29"/>
        <v>84.017540248517847</v>
      </c>
      <c r="J241">
        <f t="shared" si="24"/>
        <v>7.1159637784515866</v>
      </c>
      <c r="K241">
        <f t="shared" si="30"/>
        <v>50.636940496234978</v>
      </c>
    </row>
    <row r="242" spans="1:11" x14ac:dyDescent="0.25">
      <c r="A242">
        <f t="shared" si="31"/>
        <v>1036.4999999999895</v>
      </c>
      <c r="B242">
        <v>161</v>
      </c>
      <c r="C242">
        <f t="shared" si="25"/>
        <v>50.849792415005368</v>
      </c>
      <c r="D242">
        <f t="shared" si="26"/>
        <v>200.83187845063304</v>
      </c>
      <c r="E242">
        <f t="shared" si="27"/>
        <v>110.15020758499463</v>
      </c>
      <c r="F242">
        <f t="shared" si="28"/>
        <v>27.023645775390143</v>
      </c>
      <c r="G242">
        <f t="shared" si="28"/>
        <v>58.610832134965506</v>
      </c>
      <c r="H242">
        <f t="shared" si="28"/>
        <v>0</v>
      </c>
      <c r="I242">
        <f t="shared" si="29"/>
        <v>85.634477910355656</v>
      </c>
      <c r="J242">
        <f t="shared" si="24"/>
        <v>24.515729674638976</v>
      </c>
      <c r="K242">
        <f t="shared" si="30"/>
        <v>601.02100147997407</v>
      </c>
    </row>
    <row r="243" spans="1:11" x14ac:dyDescent="0.25">
      <c r="A243">
        <f t="shared" si="31"/>
        <v>1036.5499999999895</v>
      </c>
      <c r="B243">
        <v>134</v>
      </c>
      <c r="C243">
        <f t="shared" si="25"/>
        <v>50.833088856980169</v>
      </c>
      <c r="D243">
        <f t="shared" si="26"/>
        <v>200.78187845063309</v>
      </c>
      <c r="E243">
        <f t="shared" si="27"/>
        <v>83.166911143019831</v>
      </c>
      <c r="F243">
        <f t="shared" si="28"/>
        <v>29.108761982862831</v>
      </c>
      <c r="G243">
        <f t="shared" si="28"/>
        <v>58.126358664720776</v>
      </c>
      <c r="H243">
        <f t="shared" si="28"/>
        <v>0</v>
      </c>
      <c r="I243">
        <f t="shared" si="29"/>
        <v>87.235120647583614</v>
      </c>
      <c r="J243">
        <f t="shared" si="24"/>
        <v>-4.0682095045637823</v>
      </c>
      <c r="K243">
        <f t="shared" si="30"/>
        <v>16.550328573023094</v>
      </c>
    </row>
    <row r="244" spans="1:11" x14ac:dyDescent="0.25">
      <c r="A244">
        <f t="shared" si="31"/>
        <v>1036.5999999999894</v>
      </c>
      <c r="B244">
        <v>163</v>
      </c>
      <c r="C244">
        <f t="shared" si="25"/>
        <v>50.816385298954913</v>
      </c>
      <c r="D244">
        <f t="shared" si="26"/>
        <v>200.73187845063313</v>
      </c>
      <c r="E244">
        <f t="shared" si="27"/>
        <v>112.18361470104509</v>
      </c>
      <c r="F244">
        <f t="shared" si="28"/>
        <v>31.291562678391525</v>
      </c>
      <c r="G244">
        <f t="shared" si="28"/>
        <v>57.529694660194153</v>
      </c>
      <c r="H244">
        <f t="shared" si="28"/>
        <v>0</v>
      </c>
      <c r="I244">
        <f t="shared" si="29"/>
        <v>88.821257338585681</v>
      </c>
      <c r="J244">
        <f t="shared" si="24"/>
        <v>23.362357362459406</v>
      </c>
      <c r="K244">
        <f t="shared" si="30"/>
        <v>545.79974153126125</v>
      </c>
    </row>
    <row r="245" spans="1:11" x14ac:dyDescent="0.25">
      <c r="A245">
        <f t="shared" si="31"/>
        <v>1036.6499999999894</v>
      </c>
      <c r="B245">
        <v>162</v>
      </c>
      <c r="C245">
        <f t="shared" si="25"/>
        <v>50.799681740929714</v>
      </c>
      <c r="D245">
        <f t="shared" si="26"/>
        <v>200.68187845063318</v>
      </c>
      <c r="E245">
        <f t="shared" si="27"/>
        <v>111.20031825907029</v>
      </c>
      <c r="F245">
        <f t="shared" si="28"/>
        <v>33.570243453487265</v>
      </c>
      <c r="G245">
        <f t="shared" si="28"/>
        <v>56.824384762805359</v>
      </c>
      <c r="H245">
        <f t="shared" si="28"/>
        <v>0</v>
      </c>
      <c r="I245">
        <f t="shared" si="29"/>
        <v>90.394628216292631</v>
      </c>
      <c r="J245">
        <f t="shared" si="24"/>
        <v>20.805690042777655</v>
      </c>
      <c r="K245">
        <f t="shared" si="30"/>
        <v>432.87673815613726</v>
      </c>
    </row>
    <row r="246" spans="1:11" x14ac:dyDescent="0.25">
      <c r="A246">
        <f t="shared" si="31"/>
        <v>1036.6999999999894</v>
      </c>
      <c r="B246">
        <v>146</v>
      </c>
      <c r="C246">
        <f t="shared" si="25"/>
        <v>50.782978182904458</v>
      </c>
      <c r="D246">
        <f t="shared" si="26"/>
        <v>200.63187845063322</v>
      </c>
      <c r="E246">
        <f t="shared" si="27"/>
        <v>95.217021817095542</v>
      </c>
      <c r="F246">
        <f t="shared" si="28"/>
        <v>35.942265770659482</v>
      </c>
      <c r="G246">
        <f t="shared" si="28"/>
        <v>56.014586879477079</v>
      </c>
      <c r="H246">
        <f t="shared" si="28"/>
        <v>0</v>
      </c>
      <c r="I246">
        <f t="shared" si="29"/>
        <v>91.956852650136568</v>
      </c>
      <c r="J246">
        <f t="shared" si="24"/>
        <v>3.2601691669589741</v>
      </c>
      <c r="K246">
        <f t="shared" si="30"/>
        <v>10.62870299718997</v>
      </c>
    </row>
    <row r="247" spans="1:11" x14ac:dyDescent="0.25">
      <c r="A247">
        <f t="shared" si="31"/>
        <v>1036.7499999999893</v>
      </c>
      <c r="B247">
        <v>148</v>
      </c>
      <c r="C247">
        <f t="shared" si="25"/>
        <v>50.766274624879259</v>
      </c>
      <c r="D247">
        <f t="shared" si="26"/>
        <v>200.58187845063327</v>
      </c>
      <c r="E247">
        <f t="shared" si="27"/>
        <v>97.233725375120741</v>
      </c>
      <c r="F247">
        <f t="shared" si="28"/>
        <v>38.404324733416743</v>
      </c>
      <c r="G247">
        <f t="shared" si="28"/>
        <v>55.105031367748957</v>
      </c>
      <c r="H247">
        <f t="shared" si="28"/>
        <v>0</v>
      </c>
      <c r="I247">
        <f t="shared" si="29"/>
        <v>93.509356101165707</v>
      </c>
      <c r="J247">
        <f t="shared" si="24"/>
        <v>3.724369273955034</v>
      </c>
      <c r="K247">
        <f t="shared" si="30"/>
        <v>13.870926488780347</v>
      </c>
    </row>
    <row r="248" spans="1:11" x14ac:dyDescent="0.25">
      <c r="A248">
        <f t="shared" si="31"/>
        <v>1036.7999999999893</v>
      </c>
      <c r="B248">
        <v>159</v>
      </c>
      <c r="C248">
        <f t="shared" si="25"/>
        <v>50.74957106685406</v>
      </c>
      <c r="D248">
        <f t="shared" si="26"/>
        <v>200.53187845063331</v>
      </c>
      <c r="E248">
        <f t="shared" si="27"/>
        <v>108.25042893314594</v>
      </c>
      <c r="F248">
        <f t="shared" si="28"/>
        <v>40.952322536660169</v>
      </c>
      <c r="G248">
        <f t="shared" si="28"/>
        <v>54.100975035221381</v>
      </c>
      <c r="H248">
        <f t="shared" si="28"/>
        <v>0</v>
      </c>
      <c r="I248">
        <f t="shared" si="29"/>
        <v>95.053297571881558</v>
      </c>
      <c r="J248">
        <f t="shared" si="24"/>
        <v>13.197131361264383</v>
      </c>
      <c r="K248">
        <f t="shared" si="30"/>
        <v>174.16427616646789</v>
      </c>
    </row>
    <row r="249" spans="1:11" x14ac:dyDescent="0.25">
      <c r="A249">
        <f t="shared" si="31"/>
        <v>1036.8499999999892</v>
      </c>
      <c r="B249">
        <v>170</v>
      </c>
      <c r="C249">
        <f t="shared" si="25"/>
        <v>50.732867508828804</v>
      </c>
      <c r="D249">
        <f t="shared" si="26"/>
        <v>200.48187845063336</v>
      </c>
      <c r="E249">
        <f t="shared" si="27"/>
        <v>119.2671324911712</v>
      </c>
      <c r="F249">
        <f t="shared" si="28"/>
        <v>43.581348330323152</v>
      </c>
      <c r="G249">
        <f t="shared" si="28"/>
        <v>53.00815057886841</v>
      </c>
      <c r="H249">
        <f t="shared" si="28"/>
        <v>0</v>
      </c>
      <c r="I249">
        <f t="shared" si="29"/>
        <v>96.589498909191562</v>
      </c>
      <c r="J249">
        <f t="shared" si="24"/>
        <v>22.677633581979634</v>
      </c>
      <c r="K249">
        <f t="shared" si="30"/>
        <v>514.27506487853043</v>
      </c>
    </row>
    <row r="250" spans="1:11" x14ac:dyDescent="0.25">
      <c r="A250">
        <f t="shared" si="31"/>
        <v>1036.8999999999892</v>
      </c>
      <c r="B250">
        <v>162</v>
      </c>
      <c r="C250">
        <f t="shared" si="25"/>
        <v>50.716163950803605</v>
      </c>
      <c r="D250">
        <f t="shared" si="26"/>
        <v>200.43187845063341</v>
      </c>
      <c r="E250">
        <f t="shared" si="27"/>
        <v>111.2838360491964</v>
      </c>
      <c r="F250">
        <f t="shared" si="28"/>
        <v>46.285665186583735</v>
      </c>
      <c r="G250">
        <f t="shared" si="28"/>
        <v>51.83271214398912</v>
      </c>
      <c r="H250">
        <f t="shared" si="28"/>
        <v>0</v>
      </c>
      <c r="I250">
        <f t="shared" si="29"/>
        <v>98.118377330572855</v>
      </c>
      <c r="J250">
        <f t="shared" si="24"/>
        <v>13.16545871862354</v>
      </c>
      <c r="K250">
        <f t="shared" si="30"/>
        <v>173.32930327178059</v>
      </c>
    </row>
    <row r="251" spans="1:11" x14ac:dyDescent="0.25">
      <c r="A251">
        <f t="shared" si="31"/>
        <v>1036.9499999999891</v>
      </c>
      <c r="B251">
        <v>149</v>
      </c>
      <c r="C251">
        <f t="shared" si="25"/>
        <v>50.699460392778349</v>
      </c>
      <c r="D251">
        <f t="shared" si="26"/>
        <v>200.38187845063345</v>
      </c>
      <c r="E251">
        <f t="shared" si="27"/>
        <v>98.300539607221651</v>
      </c>
      <c r="F251">
        <f t="shared" si="28"/>
        <v>49.058704804051992</v>
      </c>
      <c r="G251">
        <f t="shared" si="28"/>
        <v>50.581177725063903</v>
      </c>
      <c r="H251">
        <f t="shared" si="28"/>
        <v>0</v>
      </c>
      <c r="I251">
        <f t="shared" si="29"/>
        <v>99.639882529115894</v>
      </c>
      <c r="J251">
        <f t="shared" si="24"/>
        <v>-1.339342921894243</v>
      </c>
      <c r="K251">
        <f t="shared" si="30"/>
        <v>1.7938394624282084</v>
      </c>
    </row>
    <row r="252" spans="1:11" x14ac:dyDescent="0.25">
      <c r="A252">
        <f t="shared" si="31"/>
        <v>1036.9999999999891</v>
      </c>
      <c r="B252">
        <v>148</v>
      </c>
      <c r="C252">
        <f t="shared" si="25"/>
        <v>50.68275683475315</v>
      </c>
      <c r="D252">
        <f t="shared" si="26"/>
        <v>200.3318784506335</v>
      </c>
      <c r="E252">
        <f t="shared" si="27"/>
        <v>97.31724316524685</v>
      </c>
      <c r="F252">
        <f t="shared" si="28"/>
        <v>51.893070511110992</v>
      </c>
      <c r="G252">
        <f t="shared" si="28"/>
        <v>49.260369160987437</v>
      </c>
      <c r="H252">
        <f t="shared" si="28"/>
        <v>0</v>
      </c>
      <c r="I252">
        <f t="shared" si="29"/>
        <v>101.15343967209843</v>
      </c>
      <c r="J252">
        <f t="shared" si="24"/>
        <v>-3.8361965068515786</v>
      </c>
      <c r="K252">
        <f t="shared" si="30"/>
        <v>14.716403639180253</v>
      </c>
    </row>
    <row r="253" spans="1:11" x14ac:dyDescent="0.25">
      <c r="A253">
        <f t="shared" si="31"/>
        <v>1037.049999999989</v>
      </c>
      <c r="B253">
        <v>160</v>
      </c>
      <c r="C253">
        <f t="shared" si="25"/>
        <v>50.666053276727951</v>
      </c>
      <c r="D253">
        <f t="shared" si="26"/>
        <v>200.28187845063354</v>
      </c>
      <c r="E253">
        <f t="shared" si="27"/>
        <v>109.33394672327205</v>
      </c>
      <c r="F253">
        <f t="shared" si="28"/>
        <v>54.780549045463481</v>
      </c>
      <c r="G253">
        <f t="shared" si="28"/>
        <v>47.87735049475701</v>
      </c>
      <c r="H253">
        <f t="shared" si="28"/>
        <v>0</v>
      </c>
      <c r="I253">
        <f t="shared" si="29"/>
        <v>102.65789954022048</v>
      </c>
      <c r="J253">
        <f t="shared" si="24"/>
        <v>6.6760471830515655</v>
      </c>
      <c r="K253">
        <f t="shared" si="30"/>
        <v>44.569605990330743</v>
      </c>
    </row>
    <row r="254" spans="1:11" x14ac:dyDescent="0.25">
      <c r="A254">
        <f t="shared" si="31"/>
        <v>1037.099999999989</v>
      </c>
      <c r="B254">
        <v>146</v>
      </c>
      <c r="C254">
        <f t="shared" si="25"/>
        <v>50.649349718702695</v>
      </c>
      <c r="D254">
        <f t="shared" si="26"/>
        <v>200.23187845063359</v>
      </c>
      <c r="E254">
        <f t="shared" si="27"/>
        <v>95.350650281297305</v>
      </c>
      <c r="F254">
        <f t="shared" si="28"/>
        <v>57.712131488621928</v>
      </c>
      <c r="G254">
        <f t="shared" si="28"/>
        <v>46.43936547265448</v>
      </c>
      <c r="H254">
        <f t="shared" si="28"/>
        <v>0</v>
      </c>
      <c r="I254">
        <f t="shared" si="29"/>
        <v>104.15149696127641</v>
      </c>
      <c r="J254">
        <f t="shared" si="24"/>
        <v>-8.8008466799791023</v>
      </c>
      <c r="K254">
        <f t="shared" si="30"/>
        <v>77.454902284499184</v>
      </c>
    </row>
    <row r="255" spans="1:11" x14ac:dyDescent="0.25">
      <c r="A255">
        <f t="shared" si="31"/>
        <v>1037.1499999999889</v>
      </c>
      <c r="B255">
        <v>140</v>
      </c>
      <c r="C255">
        <f t="shared" si="25"/>
        <v>50.632646160677496</v>
      </c>
      <c r="D255">
        <f t="shared" si="26"/>
        <v>200.18187845063363</v>
      </c>
      <c r="E255">
        <f t="shared" si="27"/>
        <v>89.367353839322504</v>
      </c>
      <c r="F255">
        <f t="shared" si="28"/>
        <v>60.678043623605987</v>
      </c>
      <c r="G255">
        <f t="shared" si="28"/>
        <v>44.953774950476983</v>
      </c>
      <c r="H255">
        <f t="shared" si="28"/>
        <v>0</v>
      </c>
      <c r="I255">
        <f t="shared" si="29"/>
        <v>105.63181857408297</v>
      </c>
      <c r="J255">
        <f t="shared" si="24"/>
        <v>-16.264464734760466</v>
      </c>
      <c r="K255">
        <f t="shared" si="30"/>
        <v>264.53281310826685</v>
      </c>
    </row>
    <row r="256" spans="1:11" x14ac:dyDescent="0.25">
      <c r="A256">
        <f t="shared" si="31"/>
        <v>1037.1999999999889</v>
      </c>
      <c r="B256">
        <v>166</v>
      </c>
      <c r="C256">
        <f t="shared" si="25"/>
        <v>50.61594260265224</v>
      </c>
      <c r="D256">
        <f t="shared" si="26"/>
        <v>200.13187845063368</v>
      </c>
      <c r="E256">
        <f t="shared" si="27"/>
        <v>115.38405739734776</v>
      </c>
      <c r="F256">
        <f t="shared" si="28"/>
        <v>63.667785862822768</v>
      </c>
      <c r="G256">
        <f t="shared" si="28"/>
        <v>43.427994954890465</v>
      </c>
      <c r="H256">
        <f t="shared" si="28"/>
        <v>0</v>
      </c>
      <c r="I256">
        <f t="shared" si="29"/>
        <v>107.09578081771323</v>
      </c>
      <c r="J256">
        <f t="shared" si="24"/>
        <v>8.2882765796345268</v>
      </c>
      <c r="K256">
        <f t="shared" si="30"/>
        <v>68.695528660518207</v>
      </c>
    </row>
    <row r="257" spans="1:11" x14ac:dyDescent="0.25">
      <c r="A257">
        <f t="shared" si="31"/>
        <v>1037.2499999999889</v>
      </c>
      <c r="B257">
        <v>157</v>
      </c>
      <c r="C257">
        <f t="shared" si="25"/>
        <v>50.599239044627041</v>
      </c>
      <c r="D257">
        <f t="shared" si="26"/>
        <v>200.08187845063372</v>
      </c>
      <c r="E257">
        <f t="shared" si="27"/>
        <v>106.40076095537296</v>
      </c>
      <c r="F257">
        <f t="shared" si="28"/>
        <v>66.670182762646988</v>
      </c>
      <c r="G257">
        <f t="shared" si="28"/>
        <v>41.869436117174558</v>
      </c>
      <c r="H257">
        <f t="shared" si="28"/>
        <v>0</v>
      </c>
      <c r="I257">
        <f t="shared" si="29"/>
        <v>108.53961887982155</v>
      </c>
      <c r="J257">
        <f t="shared" si="24"/>
        <v>-2.1388579244485868</v>
      </c>
      <c r="K257">
        <f t="shared" si="30"/>
        <v>4.5747132209765162</v>
      </c>
    </row>
    <row r="258" spans="1:11" x14ac:dyDescent="0.25">
      <c r="A258">
        <f t="shared" si="31"/>
        <v>1037.2999999999888</v>
      </c>
      <c r="B258">
        <v>183</v>
      </c>
      <c r="C258">
        <f t="shared" si="25"/>
        <v>50.582535486601842</v>
      </c>
      <c r="D258">
        <f t="shared" si="26"/>
        <v>200.03187845063377</v>
      </c>
      <c r="E258">
        <f t="shared" si="27"/>
        <v>132.41746451339816</v>
      </c>
      <c r="F258">
        <f t="shared" si="28"/>
        <v>69.673442003513358</v>
      </c>
      <c r="G258">
        <f t="shared" si="28"/>
        <v>40.285445155374816</v>
      </c>
      <c r="H258">
        <f t="shared" si="28"/>
        <v>0</v>
      </c>
      <c r="I258">
        <f t="shared" si="29"/>
        <v>109.95888715888817</v>
      </c>
      <c r="J258">
        <f t="shared" si="24"/>
        <v>22.458577354509984</v>
      </c>
      <c r="K258">
        <f t="shared" si="30"/>
        <v>504.38769678850866</v>
      </c>
    </row>
    <row r="259" spans="1:11" x14ac:dyDescent="0.25">
      <c r="A259">
        <f t="shared" si="31"/>
        <v>1037.3499999999888</v>
      </c>
      <c r="B259">
        <v>155</v>
      </c>
      <c r="C259">
        <f t="shared" si="25"/>
        <v>50.565831928576586</v>
      </c>
      <c r="D259">
        <f t="shared" si="26"/>
        <v>199.98187845063381</v>
      </c>
      <c r="E259">
        <f t="shared" si="27"/>
        <v>104.43416807142341</v>
      </c>
      <c r="F259">
        <f t="shared" si="28"/>
        <v>72.665222571564797</v>
      </c>
      <c r="G259">
        <f t="shared" si="28"/>
        <v>38.683249030237533</v>
      </c>
      <c r="H259">
        <f t="shared" si="28"/>
        <v>0</v>
      </c>
      <c r="I259">
        <f t="shared" si="29"/>
        <v>111.34847160180233</v>
      </c>
      <c r="J259">
        <f t="shared" si="24"/>
        <v>-6.9143035303789162</v>
      </c>
      <c r="K259">
        <f t="shared" si="30"/>
        <v>47.807593310210343</v>
      </c>
    </row>
    <row r="260" spans="1:11" x14ac:dyDescent="0.25">
      <c r="A260">
        <f t="shared" si="31"/>
        <v>1037.3999999999887</v>
      </c>
      <c r="B260">
        <v>153</v>
      </c>
      <c r="C260">
        <f t="shared" si="25"/>
        <v>50.549128370551387</v>
      </c>
      <c r="D260">
        <f t="shared" si="26"/>
        <v>199.93187845063386</v>
      </c>
      <c r="E260">
        <f t="shared" si="27"/>
        <v>102.45087162944861</v>
      </c>
      <c r="F260">
        <f t="shared" si="28"/>
        <v>75.632711732455078</v>
      </c>
      <c r="G260">
        <f t="shared" si="28"/>
        <v>37.069902341484109</v>
      </c>
      <c r="H260">
        <f t="shared" si="28"/>
        <v>0</v>
      </c>
      <c r="I260">
        <f t="shared" si="29"/>
        <v>112.70261407393919</v>
      </c>
      <c r="J260">
        <f t="shared" si="24"/>
        <v>-10.251742444490574</v>
      </c>
      <c r="K260">
        <f t="shared" si="30"/>
        <v>105.09822314816958</v>
      </c>
    </row>
    <row r="261" spans="1:11" x14ac:dyDescent="0.25">
      <c r="A261">
        <f t="shared" si="31"/>
        <v>1037.4499999999887</v>
      </c>
      <c r="B261">
        <v>172</v>
      </c>
      <c r="C261">
        <f t="shared" si="25"/>
        <v>50.532424812526131</v>
      </c>
      <c r="D261">
        <f t="shared" si="26"/>
        <v>199.88187845063391</v>
      </c>
      <c r="E261">
        <f t="shared" si="27"/>
        <v>121.46757518747387</v>
      </c>
      <c r="F261">
        <f t="shared" si="28"/>
        <v>78.562710242357269</v>
      </c>
      <c r="G261">
        <f t="shared" si="28"/>
        <v>35.45223846531669</v>
      </c>
      <c r="H261">
        <f t="shared" si="28"/>
        <v>0</v>
      </c>
      <c r="I261">
        <f t="shared" si="29"/>
        <v>114.01494870767397</v>
      </c>
      <c r="J261">
        <f t="shared" si="24"/>
        <v>7.4526264797999033</v>
      </c>
      <c r="K261">
        <f t="shared" si="30"/>
        <v>55.541641447414698</v>
      </c>
    </row>
    <row r="262" spans="1:11" x14ac:dyDescent="0.25">
      <c r="A262">
        <f t="shared" si="31"/>
        <v>1037.4999999999886</v>
      </c>
      <c r="B262">
        <v>167</v>
      </c>
      <c r="C262">
        <f t="shared" si="25"/>
        <v>50.515721254500932</v>
      </c>
      <c r="D262">
        <f t="shared" si="26"/>
        <v>199.83187845063395</v>
      </c>
      <c r="E262">
        <f t="shared" si="27"/>
        <v>116.48427874549907</v>
      </c>
      <c r="F262">
        <f t="shared" si="28"/>
        <v>81.441725098263603</v>
      </c>
      <c r="G262">
        <f t="shared" si="28"/>
        <v>33.836824862954167</v>
      </c>
      <c r="H262">
        <f t="shared" si="28"/>
        <v>0</v>
      </c>
      <c r="I262">
        <f t="shared" si="29"/>
        <v>115.27854996121778</v>
      </c>
      <c r="J262">
        <f t="shared" si="24"/>
        <v>1.2057287842812912</v>
      </c>
      <c r="K262">
        <f t="shared" si="30"/>
        <v>1.4537819012444404</v>
      </c>
    </row>
    <row r="263" spans="1:11" x14ac:dyDescent="0.25">
      <c r="A263">
        <f t="shared" si="31"/>
        <v>1037.5499999999886</v>
      </c>
      <c r="B263">
        <v>166</v>
      </c>
      <c r="C263">
        <f t="shared" si="25"/>
        <v>50.499017696475732</v>
      </c>
      <c r="D263">
        <f t="shared" si="26"/>
        <v>199.781878450634</v>
      </c>
      <c r="E263">
        <f t="shared" si="27"/>
        <v>115.50098230352427</v>
      </c>
      <c r="F263">
        <f t="shared" si="28"/>
        <v>84.256068992040198</v>
      </c>
      <c r="G263">
        <f t="shared" si="28"/>
        <v>32.229922914948858</v>
      </c>
      <c r="H263">
        <f t="shared" si="28"/>
        <v>0</v>
      </c>
      <c r="I263">
        <f t="shared" si="29"/>
        <v>116.48599190698906</v>
      </c>
      <c r="J263">
        <f t="shared" si="24"/>
        <v>-0.98500960346478905</v>
      </c>
      <c r="K263">
        <f t="shared" si="30"/>
        <v>0.97024391891786099</v>
      </c>
    </row>
    <row r="264" spans="1:11" x14ac:dyDescent="0.25">
      <c r="A264">
        <f t="shared" si="31"/>
        <v>1037.5999999999885</v>
      </c>
      <c r="B264">
        <v>158</v>
      </c>
      <c r="C264">
        <f t="shared" si="25"/>
        <v>50.482314138450477</v>
      </c>
      <c r="D264">
        <f t="shared" si="26"/>
        <v>199.73187845063404</v>
      </c>
      <c r="E264">
        <f t="shared" si="27"/>
        <v>107.51768586154952</v>
      </c>
      <c r="F264">
        <f t="shared" si="28"/>
        <v>86.991965503185952</v>
      </c>
      <c r="G264">
        <f t="shared" si="28"/>
        <v>30.637452558520817</v>
      </c>
      <c r="H264">
        <f t="shared" si="28"/>
        <v>0</v>
      </c>
      <c r="I264">
        <f t="shared" si="29"/>
        <v>117.62941806170677</v>
      </c>
      <c r="J264">
        <f t="shared" si="24"/>
        <v>-10.111732200157249</v>
      </c>
      <c r="K264">
        <f t="shared" si="30"/>
        <v>102.24712808769696</v>
      </c>
    </row>
    <row r="265" spans="1:11" x14ac:dyDescent="0.25">
      <c r="A265">
        <f t="shared" si="31"/>
        <v>1037.6499999999885</v>
      </c>
      <c r="B265">
        <v>167</v>
      </c>
      <c r="C265">
        <f t="shared" si="25"/>
        <v>50.465610580425277</v>
      </c>
      <c r="D265">
        <f t="shared" si="26"/>
        <v>199.68187845063409</v>
      </c>
      <c r="E265">
        <f t="shared" si="27"/>
        <v>116.53438941957472</v>
      </c>
      <c r="F265">
        <f t="shared" si="28"/>
        <v>89.635658946551516</v>
      </c>
      <c r="G265">
        <f t="shared" si="28"/>
        <v>29.064961926648035</v>
      </c>
      <c r="H265">
        <f t="shared" si="28"/>
        <v>0</v>
      </c>
      <c r="I265">
        <f t="shared" si="29"/>
        <v>118.70062087319955</v>
      </c>
      <c r="J265">
        <f t="shared" si="24"/>
        <v>-2.1662314536248317</v>
      </c>
      <c r="K265">
        <f t="shared" si="30"/>
        <v>4.6925587106735511</v>
      </c>
    </row>
    <row r="266" spans="1:11" x14ac:dyDescent="0.25">
      <c r="A266">
        <f t="shared" si="31"/>
        <v>1037.6999999999884</v>
      </c>
      <c r="B266">
        <v>179</v>
      </c>
      <c r="C266">
        <f t="shared" si="25"/>
        <v>50.448907022400022</v>
      </c>
      <c r="D266">
        <f t="shared" si="26"/>
        <v>199.63187845063413</v>
      </c>
      <c r="E266">
        <f t="shared" si="27"/>
        <v>128.55109297759998</v>
      </c>
      <c r="F266">
        <f t="shared" si="28"/>
        <v>92.173527685998323</v>
      </c>
      <c r="G266">
        <f t="shared" si="28"/>
        <v>27.517602109597789</v>
      </c>
      <c r="H266">
        <f t="shared" si="28"/>
        <v>0</v>
      </c>
      <c r="I266">
        <f t="shared" si="29"/>
        <v>119.69112979559611</v>
      </c>
      <c r="J266">
        <f t="shared" si="24"/>
        <v>8.8599631820038667</v>
      </c>
      <c r="K266">
        <f t="shared" si="30"/>
        <v>78.498947586464084</v>
      </c>
    </row>
    <row r="267" spans="1:11" x14ac:dyDescent="0.25">
      <c r="A267">
        <f t="shared" si="31"/>
        <v>1037.7499999999884</v>
      </c>
      <c r="B267">
        <v>172</v>
      </c>
      <c r="C267">
        <f t="shared" si="25"/>
        <v>50.432203464374822</v>
      </c>
      <c r="D267">
        <f t="shared" si="26"/>
        <v>199.58187845063418</v>
      </c>
      <c r="E267">
        <f t="shared" si="27"/>
        <v>121.56779653562518</v>
      </c>
      <c r="F267">
        <f t="shared" si="28"/>
        <v>94.592199635535451</v>
      </c>
      <c r="G267">
        <f t="shared" si="28"/>
        <v>26.000107083337813</v>
      </c>
      <c r="H267">
        <f t="shared" si="28"/>
        <v>0</v>
      </c>
      <c r="I267">
        <f t="shared" si="29"/>
        <v>120.59230671887326</v>
      </c>
      <c r="J267">
        <f t="shared" si="24"/>
        <v>0.97548981675191726</v>
      </c>
      <c r="K267">
        <f t="shared" si="30"/>
        <v>0.95158038258668909</v>
      </c>
    </row>
    <row r="268" spans="1:11" x14ac:dyDescent="0.25">
      <c r="A268">
        <f t="shared" si="31"/>
        <v>1037.7999999999884</v>
      </c>
      <c r="B268">
        <v>157</v>
      </c>
      <c r="C268">
        <f t="shared" si="25"/>
        <v>50.415499906349623</v>
      </c>
      <c r="D268">
        <f t="shared" si="26"/>
        <v>199.53187845063422</v>
      </c>
      <c r="E268">
        <f t="shared" si="27"/>
        <v>106.58450009365038</v>
      </c>
      <c r="F268">
        <f t="shared" si="28"/>
        <v>96.878668598037649</v>
      </c>
      <c r="G268">
        <f t="shared" si="28"/>
        <v>24.516778776084148</v>
      </c>
      <c r="H268">
        <f t="shared" si="28"/>
        <v>0</v>
      </c>
      <c r="I268">
        <f t="shared" si="29"/>
        <v>121.3954473741218</v>
      </c>
      <c r="J268">
        <f t="shared" ref="J268:J331" si="32">E268-I268</f>
        <v>-14.810947280471424</v>
      </c>
      <c r="K268">
        <f t="shared" si="30"/>
        <v>219.36415934490387</v>
      </c>
    </row>
    <row r="269" spans="1:11" x14ac:dyDescent="0.25">
      <c r="A269">
        <f t="shared" si="31"/>
        <v>1037.8499999999883</v>
      </c>
      <c r="B269">
        <v>145</v>
      </c>
      <c r="C269">
        <f t="shared" ref="C269:C332" si="33">$N$12*A269+$O$12</f>
        <v>50.398796348324368</v>
      </c>
      <c r="D269">
        <f t="shared" ref="D269:D332" si="34">1253.6-A269-$L$5</f>
        <v>199.48187845063427</v>
      </c>
      <c r="E269">
        <f t="shared" ref="E269:E332" si="35">B269-C269</f>
        <v>94.601203651675632</v>
      </c>
      <c r="F269">
        <f t="shared" ref="F269:H332" si="36">F$5*EXP(-(($D269-F$6)^2)/(2*F$7^2))</f>
        <v>99.020410040103116</v>
      </c>
      <c r="G269">
        <f t="shared" si="36"/>
        <v>23.071477175262444</v>
      </c>
      <c r="H269">
        <f t="shared" si="36"/>
        <v>0</v>
      </c>
      <c r="I269">
        <f t="shared" ref="I269:I332" si="37">F269+G269+H269</f>
        <v>122.09188721536556</v>
      </c>
      <c r="J269">
        <f t="shared" si="32"/>
        <v>-27.490683563689927</v>
      </c>
      <c r="K269">
        <f t="shared" ref="K269:K332" si="38">(J269)^2</f>
        <v>755.73768279893147</v>
      </c>
    </row>
    <row r="270" spans="1:11" x14ac:dyDescent="0.25">
      <c r="A270">
        <f t="shared" ref="A270:A333" si="39">A269+$B$7</f>
        <v>1037.8999999999883</v>
      </c>
      <c r="B270">
        <v>159</v>
      </c>
      <c r="C270">
        <f t="shared" si="33"/>
        <v>50.382092790299168</v>
      </c>
      <c r="D270">
        <f t="shared" si="34"/>
        <v>199.43187845063431</v>
      </c>
      <c r="E270">
        <f t="shared" si="35"/>
        <v>108.61790720970083</v>
      </c>
      <c r="F270">
        <f t="shared" si="36"/>
        <v>101.00549487147956</v>
      </c>
      <c r="G270">
        <f t="shared" si="36"/>
        <v>21.66761531337788</v>
      </c>
      <c r="H270">
        <f t="shared" si="36"/>
        <v>0</v>
      </c>
      <c r="I270">
        <f t="shared" si="37"/>
        <v>122.67311018485744</v>
      </c>
      <c r="J270">
        <f t="shared" si="32"/>
        <v>-14.055202975156604</v>
      </c>
      <c r="K270">
        <f t="shared" si="38"/>
        <v>197.54873067285104</v>
      </c>
    </row>
    <row r="271" spans="1:11" x14ac:dyDescent="0.25">
      <c r="A271">
        <f t="shared" si="39"/>
        <v>1037.9499999999882</v>
      </c>
      <c r="B271">
        <v>172</v>
      </c>
      <c r="C271">
        <f t="shared" si="33"/>
        <v>50.365389232273913</v>
      </c>
      <c r="D271">
        <f t="shared" si="34"/>
        <v>199.38187845063436</v>
      </c>
      <c r="E271">
        <f t="shared" si="35"/>
        <v>121.63461076772609</v>
      </c>
      <c r="F271">
        <f t="shared" si="36"/>
        <v>102.82269978991204</v>
      </c>
      <c r="G271">
        <f t="shared" si="36"/>
        <v>20.3081589135471</v>
      </c>
      <c r="H271">
        <f t="shared" si="36"/>
        <v>0</v>
      </c>
      <c r="I271">
        <f t="shared" si="37"/>
        <v>123.13085870345914</v>
      </c>
      <c r="J271">
        <f t="shared" si="32"/>
        <v>-1.4962479357330523</v>
      </c>
      <c r="K271">
        <f t="shared" si="38"/>
        <v>2.2387578851854202</v>
      </c>
    </row>
    <row r="272" spans="1:11" x14ac:dyDescent="0.25">
      <c r="A272">
        <f t="shared" si="39"/>
        <v>1037.9999999999882</v>
      </c>
      <c r="B272">
        <v>171</v>
      </c>
      <c r="C272">
        <f t="shared" si="33"/>
        <v>50.348685674248713</v>
      </c>
      <c r="D272">
        <f t="shared" si="34"/>
        <v>199.33187845063441</v>
      </c>
      <c r="E272">
        <f t="shared" si="35"/>
        <v>120.65131432575129</v>
      </c>
      <c r="F272">
        <f t="shared" si="36"/>
        <v>104.46161276794943</v>
      </c>
      <c r="G272">
        <f t="shared" si="36"/>
        <v>18.995630424421144</v>
      </c>
      <c r="H272">
        <f t="shared" si="36"/>
        <v>0</v>
      </c>
      <c r="I272">
        <f t="shared" si="37"/>
        <v>123.45724319237058</v>
      </c>
      <c r="J272">
        <f t="shared" si="32"/>
        <v>-2.805928866619297</v>
      </c>
      <c r="K272">
        <f t="shared" si="38"/>
        <v>7.8732368045274521</v>
      </c>
    </row>
    <row r="273" spans="1:11" x14ac:dyDescent="0.25">
      <c r="A273">
        <f t="shared" si="39"/>
        <v>1038.0499999999881</v>
      </c>
      <c r="B273">
        <v>173</v>
      </c>
      <c r="C273">
        <f t="shared" si="33"/>
        <v>50.331982116223458</v>
      </c>
      <c r="D273">
        <f t="shared" si="34"/>
        <v>199.28187845063445</v>
      </c>
      <c r="E273">
        <f t="shared" si="35"/>
        <v>122.66801788377654</v>
      </c>
      <c r="F273">
        <f t="shared" si="36"/>
        <v>105.91273229743969</v>
      </c>
      <c r="G273">
        <f t="shared" si="36"/>
        <v>17.732117130428971</v>
      </c>
      <c r="H273">
        <f t="shared" si="36"/>
        <v>0</v>
      </c>
      <c r="I273">
        <f t="shared" si="37"/>
        <v>123.64484942786866</v>
      </c>
      <c r="J273">
        <f t="shared" si="32"/>
        <v>-0.97683154409212136</v>
      </c>
      <c r="K273">
        <f t="shared" si="38"/>
        <v>0.95419986553339808</v>
      </c>
    </row>
    <row r="274" spans="1:11" x14ac:dyDescent="0.25">
      <c r="A274">
        <f t="shared" si="39"/>
        <v>1038.0999999999881</v>
      </c>
      <c r="B274">
        <v>160</v>
      </c>
      <c r="C274">
        <f t="shared" si="33"/>
        <v>50.315278558198258</v>
      </c>
      <c r="D274">
        <f t="shared" si="34"/>
        <v>199.2318784506345</v>
      </c>
      <c r="E274">
        <f t="shared" si="35"/>
        <v>109.68472144180174</v>
      </c>
      <c r="F274">
        <f t="shared" si="36"/>
        <v>107.16755906992555</v>
      </c>
      <c r="G274">
        <f t="shared" si="36"/>
        <v>16.519282987032923</v>
      </c>
      <c r="H274">
        <f t="shared" si="36"/>
        <v>0</v>
      </c>
      <c r="I274">
        <f t="shared" si="37"/>
        <v>123.68684205695847</v>
      </c>
      <c r="J274">
        <f t="shared" si="32"/>
        <v>-14.002120615156727</v>
      </c>
      <c r="K274">
        <f t="shared" si="38"/>
        <v>196.05938172139699</v>
      </c>
    </row>
    <row r="275" spans="1:11" x14ac:dyDescent="0.25">
      <c r="A275">
        <f t="shared" si="39"/>
        <v>1038.149999999988</v>
      </c>
      <c r="B275">
        <v>173</v>
      </c>
      <c r="C275">
        <f t="shared" si="33"/>
        <v>50.298575000173059</v>
      </c>
      <c r="D275">
        <f t="shared" si="34"/>
        <v>199.18187845063454</v>
      </c>
      <c r="E275">
        <f t="shared" si="35"/>
        <v>122.70142499982694</v>
      </c>
      <c r="F275">
        <f t="shared" si="36"/>
        <v>108.21867885622102</v>
      </c>
      <c r="G275">
        <f t="shared" si="36"/>
        <v>15.35838380218042</v>
      </c>
      <c r="H275">
        <f t="shared" si="36"/>
        <v>0</v>
      </c>
      <c r="I275">
        <f t="shared" si="37"/>
        <v>123.57706265840145</v>
      </c>
      <c r="J275">
        <f t="shared" si="32"/>
        <v>-0.87563765857450448</v>
      </c>
      <c r="K275">
        <f t="shared" si="38"/>
        <v>0.76674130911384053</v>
      </c>
    </row>
    <row r="276" spans="1:11" x14ac:dyDescent="0.25">
      <c r="A276">
        <f t="shared" si="39"/>
        <v>1038.199999999988</v>
      </c>
      <c r="B276">
        <v>178</v>
      </c>
      <c r="C276">
        <f t="shared" si="33"/>
        <v>50.281871442147803</v>
      </c>
      <c r="D276">
        <f t="shared" si="34"/>
        <v>199.13187845063459</v>
      </c>
      <c r="E276">
        <f t="shared" si="35"/>
        <v>127.7181285578522</v>
      </c>
      <c r="F276">
        <f t="shared" si="36"/>
        <v>109.05983545493656</v>
      </c>
      <c r="G276">
        <f t="shared" si="36"/>
        <v>14.250285364367018</v>
      </c>
      <c r="H276">
        <f t="shared" si="36"/>
        <v>0</v>
      </c>
      <c r="I276">
        <f t="shared" si="37"/>
        <v>123.31012081930358</v>
      </c>
      <c r="J276">
        <f t="shared" si="32"/>
        <v>4.4080077385486192</v>
      </c>
      <c r="K276">
        <f t="shared" si="38"/>
        <v>19.43053222310451</v>
      </c>
    </row>
    <row r="277" spans="1:11" x14ac:dyDescent="0.25">
      <c r="A277">
        <f t="shared" si="39"/>
        <v>1038.2499999999879</v>
      </c>
      <c r="B277">
        <v>157</v>
      </c>
      <c r="C277">
        <f t="shared" si="33"/>
        <v>50.265167884122604</v>
      </c>
      <c r="D277">
        <f t="shared" si="34"/>
        <v>199.08187845063463</v>
      </c>
      <c r="E277">
        <f t="shared" si="35"/>
        <v>106.7348321158774</v>
      </c>
      <c r="F277">
        <f t="shared" si="36"/>
        <v>109.68599270600193</v>
      </c>
      <c r="G277">
        <f t="shared" si="36"/>
        <v>13.195484104551962</v>
      </c>
      <c r="H277">
        <f t="shared" si="36"/>
        <v>0</v>
      </c>
      <c r="I277">
        <f t="shared" si="37"/>
        <v>122.88147681055389</v>
      </c>
      <c r="J277">
        <f t="shared" si="32"/>
        <v>-16.146644694676496</v>
      </c>
      <c r="K277">
        <f t="shared" si="38"/>
        <v>260.71413489612462</v>
      </c>
    </row>
    <row r="278" spans="1:11" x14ac:dyDescent="0.25">
      <c r="A278">
        <f t="shared" si="39"/>
        <v>1038.2999999999879</v>
      </c>
      <c r="B278">
        <v>157</v>
      </c>
      <c r="C278">
        <f t="shared" si="33"/>
        <v>50.248464326097348</v>
      </c>
      <c r="D278">
        <f t="shared" si="34"/>
        <v>199.03187845063468</v>
      </c>
      <c r="E278">
        <f t="shared" si="35"/>
        <v>106.75153567390265</v>
      </c>
      <c r="F278">
        <f t="shared" si="36"/>
        <v>110.09338470926768</v>
      </c>
      <c r="G278">
        <f t="shared" si="36"/>
        <v>12.194129873307658</v>
      </c>
      <c r="H278">
        <f t="shared" si="36"/>
        <v>0</v>
      </c>
      <c r="I278">
        <f t="shared" si="37"/>
        <v>122.28751458257534</v>
      </c>
      <c r="J278">
        <f t="shared" si="32"/>
        <v>-15.535978908672689</v>
      </c>
      <c r="K278">
        <f t="shared" si="38"/>
        <v>241.36664065072264</v>
      </c>
    </row>
    <row r="279" spans="1:11" x14ac:dyDescent="0.25">
      <c r="A279">
        <f t="shared" si="39"/>
        <v>1038.3499999999879</v>
      </c>
      <c r="B279">
        <v>169</v>
      </c>
      <c r="C279">
        <f t="shared" si="33"/>
        <v>50.231760768072149</v>
      </c>
      <c r="D279">
        <f t="shared" si="34"/>
        <v>198.98187845063472</v>
      </c>
      <c r="E279">
        <f t="shared" si="35"/>
        <v>118.76823923192785</v>
      </c>
      <c r="F279">
        <f t="shared" si="36"/>
        <v>110.27955354761495</v>
      </c>
      <c r="G279">
        <f t="shared" si="36"/>
        <v>11.246050415634242</v>
      </c>
      <c r="H279">
        <f t="shared" si="36"/>
        <v>0</v>
      </c>
      <c r="I279">
        <f t="shared" si="37"/>
        <v>121.5256039632492</v>
      </c>
      <c r="J279">
        <f t="shared" si="32"/>
        <v>-2.7573647313213456</v>
      </c>
      <c r="K279">
        <f t="shared" si="38"/>
        <v>7.6030602615348366</v>
      </c>
    </row>
    <row r="280" spans="1:11" x14ac:dyDescent="0.25">
      <c r="A280">
        <f t="shared" si="39"/>
        <v>1038.3999999999878</v>
      </c>
      <c r="B280">
        <v>173</v>
      </c>
      <c r="C280">
        <f t="shared" si="33"/>
        <v>50.21505721004695</v>
      </c>
      <c r="D280">
        <f t="shared" si="34"/>
        <v>198.93187845063477</v>
      </c>
      <c r="E280">
        <f t="shared" si="35"/>
        <v>122.78494278995305</v>
      </c>
      <c r="F280">
        <f t="shared" si="36"/>
        <v>110.24337398591099</v>
      </c>
      <c r="G280">
        <f t="shared" si="36"/>
        <v>10.350777133320598</v>
      </c>
      <c r="H280">
        <f t="shared" si="36"/>
        <v>0</v>
      </c>
      <c r="I280">
        <f t="shared" si="37"/>
        <v>120.59415111923158</v>
      </c>
      <c r="J280">
        <f t="shared" si="32"/>
        <v>2.1907916707214667</v>
      </c>
      <c r="K280">
        <f t="shared" si="38"/>
        <v>4.7995681445025555</v>
      </c>
    </row>
    <row r="281" spans="1:11" x14ac:dyDescent="0.25">
      <c r="A281">
        <f t="shared" si="39"/>
        <v>1038.4499999999878</v>
      </c>
      <c r="B281">
        <v>144</v>
      </c>
      <c r="C281">
        <f t="shared" si="33"/>
        <v>50.198353652021694</v>
      </c>
      <c r="D281">
        <f t="shared" si="34"/>
        <v>198.88187845063482</v>
      </c>
      <c r="E281">
        <f t="shared" si="35"/>
        <v>93.801646347978306</v>
      </c>
      <c r="F281">
        <f t="shared" si="36"/>
        <v>109.9850647985733</v>
      </c>
      <c r="G281">
        <f t="shared" si="36"/>
        <v>9.5075717379866571</v>
      </c>
      <c r="H281">
        <f t="shared" si="36"/>
        <v>0</v>
      </c>
      <c r="I281">
        <f t="shared" si="37"/>
        <v>119.49263653655996</v>
      </c>
      <c r="J281">
        <f t="shared" si="32"/>
        <v>-25.690990188581651</v>
      </c>
      <c r="K281">
        <f t="shared" si="38"/>
        <v>660.02697686979866</v>
      </c>
    </row>
    <row r="282" spans="1:11" x14ac:dyDescent="0.25">
      <c r="A282">
        <f t="shared" si="39"/>
        <v>1038.4999999999877</v>
      </c>
      <c r="B282">
        <v>139</v>
      </c>
      <c r="C282">
        <f t="shared" si="33"/>
        <v>50.181650093996495</v>
      </c>
      <c r="D282">
        <f t="shared" si="34"/>
        <v>198.83187845063486</v>
      </c>
      <c r="E282">
        <f t="shared" si="35"/>
        <v>88.818349906003505</v>
      </c>
      <c r="F282">
        <f t="shared" si="36"/>
        <v>109.50618656620372</v>
      </c>
      <c r="G282">
        <f t="shared" si="36"/>
        <v>8.7154534163331636</v>
      </c>
      <c r="H282">
        <f t="shared" si="36"/>
        <v>0</v>
      </c>
      <c r="I282">
        <f t="shared" si="37"/>
        <v>118.22163998253689</v>
      </c>
      <c r="J282">
        <f t="shared" si="32"/>
        <v>-29.403290076533381</v>
      </c>
      <c r="K282">
        <f t="shared" si="38"/>
        <v>864.55346732476642</v>
      </c>
    </row>
    <row r="283" spans="1:11" x14ac:dyDescent="0.25">
      <c r="A283">
        <f t="shared" si="39"/>
        <v>1038.5499999999877</v>
      </c>
      <c r="B283">
        <v>152</v>
      </c>
      <c r="C283">
        <f t="shared" si="33"/>
        <v>50.164946535971239</v>
      </c>
      <c r="D283">
        <f t="shared" si="34"/>
        <v>198.78187845063491</v>
      </c>
      <c r="E283">
        <f t="shared" si="35"/>
        <v>101.83505346402876</v>
      </c>
      <c r="F283">
        <f t="shared" si="36"/>
        <v>108.80962597233894</v>
      </c>
      <c r="G283">
        <f t="shared" si="36"/>
        <v>7.9732261519406888</v>
      </c>
      <c r="H283">
        <f t="shared" si="36"/>
        <v>0</v>
      </c>
      <c r="I283">
        <f t="shared" si="37"/>
        <v>116.78285212427963</v>
      </c>
      <c r="J283">
        <f t="shared" si="32"/>
        <v>-14.947798660250868</v>
      </c>
      <c r="K283">
        <f t="shared" si="38"/>
        <v>223.43668478739764</v>
      </c>
    </row>
    <row r="284" spans="1:11" x14ac:dyDescent="0.25">
      <c r="A284">
        <f t="shared" si="39"/>
        <v>1038.5999999999876</v>
      </c>
      <c r="B284">
        <v>144</v>
      </c>
      <c r="C284">
        <f t="shared" si="33"/>
        <v>50.14824297794604</v>
      </c>
      <c r="D284">
        <f t="shared" si="34"/>
        <v>198.73187845063495</v>
      </c>
      <c r="E284">
        <f t="shared" si="35"/>
        <v>93.85175702205396</v>
      </c>
      <c r="F284">
        <f t="shared" si="36"/>
        <v>107.89956682138713</v>
      </c>
      <c r="G284">
        <f t="shared" si="36"/>
        <v>7.2795058744550403</v>
      </c>
      <c r="H284">
        <f t="shared" si="36"/>
        <v>0</v>
      </c>
      <c r="I284">
        <f t="shared" si="37"/>
        <v>115.17907269584217</v>
      </c>
      <c r="J284">
        <f t="shared" si="32"/>
        <v>-21.327315673788206</v>
      </c>
      <c r="K284">
        <f t="shared" si="38"/>
        <v>454.85439384941208</v>
      </c>
    </row>
    <row r="285" spans="1:11" x14ac:dyDescent="0.25">
      <c r="A285">
        <f t="shared" si="39"/>
        <v>1038.6499999999876</v>
      </c>
      <c r="B285">
        <v>173</v>
      </c>
      <c r="C285">
        <f t="shared" si="33"/>
        <v>50.131539419920841</v>
      </c>
      <c r="D285">
        <f t="shared" si="34"/>
        <v>198.681878450635</v>
      </c>
      <c r="E285">
        <f t="shared" si="35"/>
        <v>122.86846058007916</v>
      </c>
      <c r="F285">
        <f t="shared" si="36"/>
        <v>106.78144818484502</v>
      </c>
      <c r="G285">
        <f t="shared" si="36"/>
        <v>6.6327471364153991</v>
      </c>
      <c r="H285">
        <f t="shared" si="36"/>
        <v>0</v>
      </c>
      <c r="I285">
        <f t="shared" si="37"/>
        <v>113.41419532126042</v>
      </c>
      <c r="J285">
        <f t="shared" si="32"/>
        <v>9.4542652588187366</v>
      </c>
      <c r="K285">
        <f t="shared" si="38"/>
        <v>89.383131584106906</v>
      </c>
    </row>
    <row r="286" spans="1:11" x14ac:dyDescent="0.25">
      <c r="A286">
        <f t="shared" si="39"/>
        <v>1038.6999999999875</v>
      </c>
      <c r="B286">
        <v>171</v>
      </c>
      <c r="C286">
        <f t="shared" si="33"/>
        <v>50.114835861895585</v>
      </c>
      <c r="D286">
        <f t="shared" si="34"/>
        <v>198.63187845063504</v>
      </c>
      <c r="E286">
        <f t="shared" si="35"/>
        <v>120.88516413810441</v>
      </c>
      <c r="F286">
        <f t="shared" si="36"/>
        <v>105.4619102615666</v>
      </c>
      <c r="G286">
        <f t="shared" si="36"/>
        <v>6.0312690495739307</v>
      </c>
      <c r="H286">
        <f t="shared" si="36"/>
        <v>0</v>
      </c>
      <c r="I286">
        <f t="shared" si="37"/>
        <v>111.49317931114054</v>
      </c>
      <c r="J286">
        <f t="shared" si="32"/>
        <v>9.3919848269638777</v>
      </c>
      <c r="K286">
        <f t="shared" si="38"/>
        <v>88.209378989919699</v>
      </c>
    </row>
    <row r="287" spans="1:11" x14ac:dyDescent="0.25">
      <c r="A287">
        <f t="shared" si="39"/>
        <v>1038.7499999999875</v>
      </c>
      <c r="B287">
        <v>151</v>
      </c>
      <c r="C287">
        <f t="shared" si="33"/>
        <v>50.098132303870386</v>
      </c>
      <c r="D287">
        <f t="shared" si="34"/>
        <v>198.58187845063509</v>
      </c>
      <c r="E287">
        <f t="shared" si="35"/>
        <v>100.90186769612961</v>
      </c>
      <c r="F287">
        <f t="shared" si="36"/>
        <v>103.94872870599967</v>
      </c>
      <c r="G287">
        <f t="shared" si="36"/>
        <v>5.4732802455906233</v>
      </c>
      <c r="H287">
        <f t="shared" si="36"/>
        <v>0</v>
      </c>
      <c r="I287">
        <f t="shared" si="37"/>
        <v>109.4220089515903</v>
      </c>
      <c r="J287">
        <f t="shared" si="32"/>
        <v>-8.5201412554606861</v>
      </c>
      <c r="K287">
        <f t="shared" si="38"/>
        <v>72.592807013003195</v>
      </c>
    </row>
    <row r="288" spans="1:11" x14ac:dyDescent="0.25">
      <c r="A288">
        <f t="shared" si="39"/>
        <v>1038.7999999999874</v>
      </c>
      <c r="B288">
        <v>154</v>
      </c>
      <c r="C288">
        <f t="shared" si="33"/>
        <v>50.08142874584513</v>
      </c>
      <c r="D288">
        <f t="shared" si="34"/>
        <v>198.53187845063513</v>
      </c>
      <c r="E288">
        <f t="shared" si="35"/>
        <v>103.91857125415487</v>
      </c>
      <c r="F288">
        <f t="shared" si="36"/>
        <v>102.25073833296068</v>
      </c>
      <c r="G288">
        <f t="shared" si="36"/>
        <v>4.9569026597691037</v>
      </c>
      <c r="H288">
        <f t="shared" si="36"/>
        <v>0</v>
      </c>
      <c r="I288">
        <f t="shared" si="37"/>
        <v>107.20764099272978</v>
      </c>
      <c r="J288">
        <f t="shared" si="32"/>
        <v>-3.2890697385749093</v>
      </c>
      <c r="K288">
        <f t="shared" si="38"/>
        <v>10.817979745209222</v>
      </c>
    </row>
    <row r="289" spans="1:11" x14ac:dyDescent="0.25">
      <c r="A289">
        <f t="shared" si="39"/>
        <v>1038.8499999999874</v>
      </c>
      <c r="B289">
        <v>154</v>
      </c>
      <c r="C289">
        <f t="shared" si="33"/>
        <v>50.064725187819931</v>
      </c>
      <c r="D289">
        <f t="shared" si="34"/>
        <v>198.48187845063518</v>
      </c>
      <c r="E289">
        <f t="shared" si="35"/>
        <v>103.93527481218007</v>
      </c>
      <c r="F289">
        <f t="shared" si="36"/>
        <v>100.3777472460266</v>
      </c>
      <c r="G289">
        <f t="shared" si="36"/>
        <v>4.4801939703780995</v>
      </c>
      <c r="H289">
        <f t="shared" si="36"/>
        <v>0</v>
      </c>
      <c r="I289">
        <f t="shared" si="37"/>
        <v>104.8579412164047</v>
      </c>
      <c r="J289">
        <f t="shared" si="32"/>
        <v>-0.92266640422462842</v>
      </c>
      <c r="K289">
        <f t="shared" si="38"/>
        <v>0.85131329348480544</v>
      </c>
    </row>
    <row r="290" spans="1:11" x14ac:dyDescent="0.25">
      <c r="A290">
        <f t="shared" si="39"/>
        <v>1038.8999999999874</v>
      </c>
      <c r="B290">
        <v>167</v>
      </c>
      <c r="C290">
        <f t="shared" si="33"/>
        <v>50.048021629794732</v>
      </c>
      <c r="D290">
        <f t="shared" si="34"/>
        <v>198.43187845063522</v>
      </c>
      <c r="E290">
        <f t="shared" si="35"/>
        <v>116.95197837020527</v>
      </c>
      <c r="F290">
        <f t="shared" si="36"/>
        <v>98.34044255666997</v>
      </c>
      <c r="G290">
        <f t="shared" si="36"/>
        <v>4.0411685594853095</v>
      </c>
      <c r="H290">
        <f t="shared" si="36"/>
        <v>0</v>
      </c>
      <c r="I290">
        <f t="shared" si="37"/>
        <v>102.38161111615528</v>
      </c>
      <c r="J290">
        <f t="shared" si="32"/>
        <v>14.570367254049984</v>
      </c>
      <c r="K290">
        <f t="shared" si="38"/>
        <v>212.29560191789207</v>
      </c>
    </row>
    <row r="291" spans="1:11" x14ac:dyDescent="0.25">
      <c r="A291">
        <f t="shared" si="39"/>
        <v>1038.9499999999873</v>
      </c>
      <c r="B291">
        <v>137</v>
      </c>
      <c r="C291">
        <f t="shared" si="33"/>
        <v>50.031318071769476</v>
      </c>
      <c r="D291">
        <f t="shared" si="34"/>
        <v>198.38187845063527</v>
      </c>
      <c r="E291">
        <f t="shared" si="35"/>
        <v>86.968681928230524</v>
      </c>
      <c r="F291">
        <f t="shared" si="36"/>
        <v>96.150288960941509</v>
      </c>
      <c r="G291">
        <f t="shared" si="36"/>
        <v>3.6378168935845867</v>
      </c>
      <c r="H291">
        <f t="shared" si="36"/>
        <v>0</v>
      </c>
      <c r="I291">
        <f t="shared" si="37"/>
        <v>99.788105854526094</v>
      </c>
      <c r="J291">
        <f t="shared" si="32"/>
        <v>-12.81942392629557</v>
      </c>
      <c r="K291">
        <f t="shared" si="38"/>
        <v>164.33762980207933</v>
      </c>
    </row>
    <row r="292" spans="1:11" x14ac:dyDescent="0.25">
      <c r="A292">
        <f t="shared" si="39"/>
        <v>1038.9999999999873</v>
      </c>
      <c r="B292">
        <v>148</v>
      </c>
      <c r="C292">
        <f t="shared" si="33"/>
        <v>50.014614513744277</v>
      </c>
      <c r="D292">
        <f t="shared" si="34"/>
        <v>198.33187845063532</v>
      </c>
      <c r="E292">
        <f t="shared" si="35"/>
        <v>97.985385486255723</v>
      </c>
      <c r="F292">
        <f t="shared" si="36"/>
        <v>93.819421518332646</v>
      </c>
      <c r="G292">
        <f t="shared" si="36"/>
        <v>3.2681232531619036</v>
      </c>
      <c r="H292">
        <f t="shared" si="36"/>
        <v>0</v>
      </c>
      <c r="I292">
        <f t="shared" si="37"/>
        <v>97.087544771494549</v>
      </c>
      <c r="J292">
        <f t="shared" si="32"/>
        <v>0.89784071476117333</v>
      </c>
      <c r="K292">
        <f t="shared" si="38"/>
        <v>0.80611794908285461</v>
      </c>
    </row>
    <row r="293" spans="1:11" x14ac:dyDescent="0.25">
      <c r="A293">
        <f t="shared" si="39"/>
        <v>1039.0499999999872</v>
      </c>
      <c r="B293">
        <v>144</v>
      </c>
      <c r="C293">
        <f t="shared" si="33"/>
        <v>49.997910955719021</v>
      </c>
      <c r="D293">
        <f t="shared" si="34"/>
        <v>198.28187845063536</v>
      </c>
      <c r="E293">
        <f t="shared" si="35"/>
        <v>94.002089044280979</v>
      </c>
      <c r="F293">
        <f t="shared" si="36"/>
        <v>91.360534032410968</v>
      </c>
      <c r="G293">
        <f t="shared" si="36"/>
        <v>2.930081769330402</v>
      </c>
      <c r="H293">
        <f t="shared" si="36"/>
        <v>0</v>
      </c>
      <c r="I293">
        <f t="shared" si="37"/>
        <v>94.290615801741367</v>
      </c>
      <c r="J293">
        <f t="shared" si="32"/>
        <v>-0.28852675746038869</v>
      </c>
      <c r="K293">
        <f t="shared" si="38"/>
        <v>8.3247689770605968E-2</v>
      </c>
    </row>
    <row r="294" spans="1:11" x14ac:dyDescent="0.25">
      <c r="A294">
        <f t="shared" si="39"/>
        <v>1039.0999999999872</v>
      </c>
      <c r="B294">
        <v>129</v>
      </c>
      <c r="C294">
        <f t="shared" si="33"/>
        <v>49.981207397693822</v>
      </c>
      <c r="D294">
        <f t="shared" si="34"/>
        <v>198.23187845063541</v>
      </c>
      <c r="E294">
        <f t="shared" si="35"/>
        <v>79.018792602306178</v>
      </c>
      <c r="F294">
        <f t="shared" si="36"/>
        <v>88.786764464369966</v>
      </c>
      <c r="G294">
        <f t="shared" si="36"/>
        <v>2.6217107524532781</v>
      </c>
      <c r="H294">
        <f t="shared" si="36"/>
        <v>0</v>
      </c>
      <c r="I294">
        <f t="shared" si="37"/>
        <v>91.408475216823248</v>
      </c>
      <c r="J294">
        <f t="shared" si="32"/>
        <v>-12.389682614517071</v>
      </c>
      <c r="K294">
        <f t="shared" si="38"/>
        <v>153.50423528846656</v>
      </c>
    </row>
    <row r="295" spans="1:11" x14ac:dyDescent="0.25">
      <c r="A295">
        <f t="shared" si="39"/>
        <v>1039.1499999999871</v>
      </c>
      <c r="B295">
        <v>144</v>
      </c>
      <c r="C295">
        <f t="shared" si="33"/>
        <v>49.964503839668623</v>
      </c>
      <c r="D295">
        <f t="shared" si="34"/>
        <v>198.18187845063545</v>
      </c>
      <c r="E295">
        <f t="shared" si="35"/>
        <v>94.035496160331377</v>
      </c>
      <c r="F295">
        <f t="shared" si="36"/>
        <v>86.111578818702725</v>
      </c>
      <c r="G295">
        <f t="shared" si="36"/>
        <v>2.3410653220218487</v>
      </c>
      <c r="H295">
        <f t="shared" si="36"/>
        <v>0</v>
      </c>
      <c r="I295">
        <f t="shared" si="37"/>
        <v>88.452644140724573</v>
      </c>
      <c r="J295">
        <f t="shared" si="32"/>
        <v>5.5828520196068041</v>
      </c>
      <c r="K295">
        <f t="shared" si="38"/>
        <v>31.168236672827771</v>
      </c>
    </row>
    <row r="296" spans="1:11" x14ac:dyDescent="0.25">
      <c r="A296">
        <f t="shared" si="39"/>
        <v>1039.1999999999871</v>
      </c>
      <c r="B296">
        <v>117</v>
      </c>
      <c r="C296">
        <f t="shared" si="33"/>
        <v>49.947800281643367</v>
      </c>
      <c r="D296">
        <f t="shared" si="34"/>
        <v>198.1318784506355</v>
      </c>
      <c r="E296">
        <f t="shared" si="35"/>
        <v>67.052199718356633</v>
      </c>
      <c r="F296">
        <f t="shared" si="36"/>
        <v>83.348654925199554</v>
      </c>
      <c r="G296">
        <f t="shared" si="36"/>
        <v>2.0862483687919902</v>
      </c>
      <c r="H296">
        <f t="shared" si="36"/>
        <v>0</v>
      </c>
      <c r="I296">
        <f t="shared" si="37"/>
        <v>85.434903293991539</v>
      </c>
      <c r="J296">
        <f t="shared" si="32"/>
        <v>-18.382703575634906</v>
      </c>
      <c r="K296">
        <f t="shared" si="38"/>
        <v>337.92379074966038</v>
      </c>
    </row>
    <row r="297" spans="1:11" x14ac:dyDescent="0.25">
      <c r="A297">
        <f t="shared" si="39"/>
        <v>1039.249999999987</v>
      </c>
      <c r="B297">
        <v>152</v>
      </c>
      <c r="C297">
        <f t="shared" si="33"/>
        <v>49.931096723618168</v>
      </c>
      <c r="D297">
        <f t="shared" si="34"/>
        <v>198.08187845063554</v>
      </c>
      <c r="E297">
        <f t="shared" si="35"/>
        <v>102.06890327638183</v>
      </c>
      <c r="F297">
        <f t="shared" si="36"/>
        <v>80.511767504229937</v>
      </c>
      <c r="G297">
        <f t="shared" si="36"/>
        <v>1.8554198991997828</v>
      </c>
      <c r="H297">
        <f t="shared" si="36"/>
        <v>0</v>
      </c>
      <c r="I297">
        <f t="shared" si="37"/>
        <v>82.367187403429725</v>
      </c>
      <c r="J297">
        <f t="shared" si="32"/>
        <v>19.701715872952107</v>
      </c>
      <c r="K297">
        <f t="shared" si="38"/>
        <v>388.15760833853301</v>
      </c>
    </row>
    <row r="298" spans="1:11" x14ac:dyDescent="0.25">
      <c r="A298">
        <f t="shared" si="39"/>
        <v>1039.299999999987</v>
      </c>
      <c r="B298">
        <v>130</v>
      </c>
      <c r="C298">
        <f t="shared" si="33"/>
        <v>49.914393165592912</v>
      </c>
      <c r="D298">
        <f t="shared" si="34"/>
        <v>198.03187845063559</v>
      </c>
      <c r="E298">
        <f t="shared" si="35"/>
        <v>80.085606834407088</v>
      </c>
      <c r="F298">
        <f t="shared" si="36"/>
        <v>77.614675844069183</v>
      </c>
      <c r="G298">
        <f t="shared" si="36"/>
        <v>1.6468048283338947</v>
      </c>
      <c r="H298">
        <f t="shared" si="36"/>
        <v>0</v>
      </c>
      <c r="I298">
        <f t="shared" si="37"/>
        <v>79.261480672403081</v>
      </c>
      <c r="J298">
        <f t="shared" si="32"/>
        <v>0.82412616200400635</v>
      </c>
      <c r="K298">
        <f t="shared" si="38"/>
        <v>0.67918393089945372</v>
      </c>
    </row>
    <row r="299" spans="1:11" x14ac:dyDescent="0.25">
      <c r="A299">
        <f t="shared" si="39"/>
        <v>1039.3499999999869</v>
      </c>
      <c r="B299">
        <v>139</v>
      </c>
      <c r="C299">
        <f t="shared" si="33"/>
        <v>49.897689607567713</v>
      </c>
      <c r="D299">
        <f t="shared" si="34"/>
        <v>197.98187845063563</v>
      </c>
      <c r="E299">
        <f t="shared" si="35"/>
        <v>89.102310392432287</v>
      </c>
      <c r="F299">
        <f t="shared" si="36"/>
        <v>74.671015341517943</v>
      </c>
      <c r="G299">
        <f t="shared" si="36"/>
        <v>1.4586993012522631</v>
      </c>
      <c r="H299">
        <f t="shared" si="36"/>
        <v>0</v>
      </c>
      <c r="I299">
        <f t="shared" si="37"/>
        <v>76.12971464277021</v>
      </c>
      <c r="J299">
        <f t="shared" si="32"/>
        <v>12.972595749662077</v>
      </c>
      <c r="K299">
        <f t="shared" si="38"/>
        <v>168.28824048415058</v>
      </c>
    </row>
    <row r="300" spans="1:11" x14ac:dyDescent="0.25">
      <c r="A300">
        <f t="shared" si="39"/>
        <v>1039.3999999999869</v>
      </c>
      <c r="B300">
        <v>130</v>
      </c>
      <c r="C300">
        <f t="shared" si="33"/>
        <v>49.880986049542514</v>
      </c>
      <c r="D300">
        <f t="shared" si="34"/>
        <v>197.93187845063568</v>
      </c>
      <c r="E300">
        <f t="shared" si="35"/>
        <v>80.119013950457486</v>
      </c>
      <c r="F300">
        <f t="shared" si="36"/>
        <v>71.694194062218372</v>
      </c>
      <c r="G300">
        <f t="shared" si="36"/>
        <v>1.2894756332588491</v>
      </c>
      <c r="H300">
        <f t="shared" si="36"/>
        <v>0</v>
      </c>
      <c r="I300">
        <f t="shared" si="37"/>
        <v>72.983669695477218</v>
      </c>
      <c r="J300">
        <f t="shared" si="32"/>
        <v>7.1353442549802679</v>
      </c>
      <c r="K300">
        <f t="shared" si="38"/>
        <v>50.913137637079913</v>
      </c>
    </row>
    <row r="301" spans="1:11" x14ac:dyDescent="0.25">
      <c r="A301">
        <f t="shared" si="39"/>
        <v>1039.4499999999869</v>
      </c>
      <c r="B301">
        <v>119</v>
      </c>
      <c r="C301">
        <f t="shared" si="33"/>
        <v>49.864282491517258</v>
      </c>
      <c r="D301">
        <f t="shared" si="34"/>
        <v>197.88187845063572</v>
      </c>
      <c r="E301">
        <f t="shared" si="35"/>
        <v>69.135717508482742</v>
      </c>
      <c r="F301">
        <f t="shared" si="36"/>
        <v>68.697295367156016</v>
      </c>
      <c r="G301">
        <f t="shared" si="36"/>
        <v>1.1375859680116676</v>
      </c>
      <c r="H301">
        <f t="shared" si="36"/>
        <v>0</v>
      </c>
      <c r="I301">
        <f t="shared" si="37"/>
        <v>69.83488133516768</v>
      </c>
      <c r="J301">
        <f t="shared" si="32"/>
        <v>-0.69916382668493782</v>
      </c>
      <c r="K301">
        <f t="shared" si="38"/>
        <v>0.48883005654472578</v>
      </c>
    </row>
    <row r="302" spans="1:11" x14ac:dyDescent="0.25">
      <c r="A302">
        <f t="shared" si="39"/>
        <v>1039.4999999999868</v>
      </c>
      <c r="B302">
        <v>143</v>
      </c>
      <c r="C302">
        <f t="shared" si="33"/>
        <v>49.847578933492059</v>
      </c>
      <c r="D302">
        <f t="shared" si="34"/>
        <v>197.83187845063577</v>
      </c>
      <c r="E302">
        <f t="shared" si="35"/>
        <v>93.152421066507941</v>
      </c>
      <c r="F302">
        <f t="shared" si="36"/>
        <v>65.692987529331987</v>
      </c>
      <c r="G302">
        <f t="shared" si="36"/>
        <v>1.0015647581612845</v>
      </c>
      <c r="H302">
        <f t="shared" si="36"/>
        <v>0</v>
      </c>
      <c r="I302">
        <f t="shared" si="37"/>
        <v>66.694552287493266</v>
      </c>
      <c r="J302">
        <f t="shared" si="32"/>
        <v>26.457868779014674</v>
      </c>
      <c r="K302">
        <f t="shared" si="38"/>
        <v>700.01882032755941</v>
      </c>
    </row>
    <row r="303" spans="1:11" x14ac:dyDescent="0.25">
      <c r="A303">
        <f t="shared" si="39"/>
        <v>1039.5499999999868</v>
      </c>
      <c r="B303">
        <v>110</v>
      </c>
      <c r="C303">
        <f t="shared" si="33"/>
        <v>49.830875375466803</v>
      </c>
      <c r="D303">
        <f t="shared" si="34"/>
        <v>197.78187845063582</v>
      </c>
      <c r="E303">
        <f t="shared" si="35"/>
        <v>60.169124624533197</v>
      </c>
      <c r="F303">
        <f t="shared" si="36"/>
        <v>62.69344113213689</v>
      </c>
      <c r="G303">
        <f t="shared" si="36"/>
        <v>0.88003017679509699</v>
      </c>
      <c r="H303">
        <f t="shared" si="36"/>
        <v>0</v>
      </c>
      <c r="I303">
        <f t="shared" si="37"/>
        <v>63.573471308931985</v>
      </c>
      <c r="J303">
        <f t="shared" si="32"/>
        <v>-3.4043466843987886</v>
      </c>
      <c r="K303">
        <f t="shared" si="38"/>
        <v>11.589576347577026</v>
      </c>
    </row>
    <row r="304" spans="1:11" x14ac:dyDescent="0.25">
      <c r="A304">
        <f t="shared" si="39"/>
        <v>1039.5999999999867</v>
      </c>
      <c r="B304">
        <v>110</v>
      </c>
      <c r="C304">
        <f t="shared" si="33"/>
        <v>49.814171817441604</v>
      </c>
      <c r="D304">
        <f t="shared" si="34"/>
        <v>197.73187845063586</v>
      </c>
      <c r="E304">
        <f t="shared" si="35"/>
        <v>60.185828182558396</v>
      </c>
      <c r="F304">
        <f t="shared" si="36"/>
        <v>59.710254901293744</v>
      </c>
      <c r="G304">
        <f t="shared" si="36"/>
        <v>0.77168456948466024</v>
      </c>
      <c r="H304">
        <f t="shared" si="36"/>
        <v>0</v>
      </c>
      <c r="I304">
        <f t="shared" si="37"/>
        <v>60.481939470778407</v>
      </c>
      <c r="J304">
        <f t="shared" si="32"/>
        <v>-0.2961112882200112</v>
      </c>
      <c r="K304">
        <f t="shared" si="38"/>
        <v>8.7681895011314542E-2</v>
      </c>
    </row>
    <row r="305" spans="1:11" x14ac:dyDescent="0.25">
      <c r="A305">
        <f t="shared" si="39"/>
        <v>1039.6499999999867</v>
      </c>
      <c r="B305">
        <v>107</v>
      </c>
      <c r="C305">
        <f t="shared" si="33"/>
        <v>49.797468259416348</v>
      </c>
      <c r="D305">
        <f t="shared" si="34"/>
        <v>197.68187845063591</v>
      </c>
      <c r="E305">
        <f t="shared" si="35"/>
        <v>57.202531740583652</v>
      </c>
      <c r="F305">
        <f t="shared" si="36"/>
        <v>56.754390478131249</v>
      </c>
      <c r="G305">
        <f t="shared" si="36"/>
        <v>0.67531405641520881</v>
      </c>
      <c r="H305">
        <f t="shared" si="36"/>
        <v>0</v>
      </c>
      <c r="I305">
        <f t="shared" si="37"/>
        <v>57.42970453454646</v>
      </c>
      <c r="J305">
        <f t="shared" si="32"/>
        <v>-0.22717279396280787</v>
      </c>
      <c r="K305">
        <f t="shared" si="38"/>
        <v>5.1607478316868356E-2</v>
      </c>
    </row>
    <row r="306" spans="1:11" x14ac:dyDescent="0.25">
      <c r="A306">
        <f t="shared" si="39"/>
        <v>1039.6999999999866</v>
      </c>
      <c r="B306">
        <v>119</v>
      </c>
      <c r="C306">
        <f t="shared" si="33"/>
        <v>49.780764701391149</v>
      </c>
      <c r="D306">
        <f t="shared" si="34"/>
        <v>197.63187845063595</v>
      </c>
      <c r="E306">
        <f t="shared" si="35"/>
        <v>69.219235298608851</v>
      </c>
      <c r="F306">
        <f t="shared" si="36"/>
        <v>53.836116496144044</v>
      </c>
      <c r="G306">
        <f t="shared" si="36"/>
        <v>0.5897873921415665</v>
      </c>
      <c r="H306">
        <f t="shared" si="36"/>
        <v>0</v>
      </c>
      <c r="I306">
        <f t="shared" si="37"/>
        <v>54.42590388828561</v>
      </c>
      <c r="J306">
        <f t="shared" si="32"/>
        <v>14.793331410323241</v>
      </c>
      <c r="K306">
        <f t="shared" si="38"/>
        <v>218.84265421565618</v>
      </c>
    </row>
    <row r="307" spans="1:11" x14ac:dyDescent="0.25">
      <c r="A307">
        <f t="shared" si="39"/>
        <v>1039.7499999999866</v>
      </c>
      <c r="B307">
        <v>106</v>
      </c>
      <c r="C307">
        <f t="shared" si="33"/>
        <v>49.76406114336595</v>
      </c>
      <c r="D307">
        <f t="shared" si="34"/>
        <v>197.581878450636</v>
      </c>
      <c r="E307">
        <f t="shared" si="35"/>
        <v>56.23593885663405</v>
      </c>
      <c r="F307">
        <f t="shared" si="36"/>
        <v>50.964962177948522</v>
      </c>
      <c r="G307">
        <f t="shared" si="36"/>
        <v>0.5140541871904849</v>
      </c>
      <c r="H307">
        <f t="shared" si="36"/>
        <v>0</v>
      </c>
      <c r="I307">
        <f t="shared" si="37"/>
        <v>51.479016365139003</v>
      </c>
      <c r="J307">
        <f t="shared" si="32"/>
        <v>4.7569224914950468</v>
      </c>
      <c r="K307">
        <f t="shared" si="38"/>
        <v>22.628311590091442</v>
      </c>
    </row>
    <row r="308" spans="1:11" x14ac:dyDescent="0.25">
      <c r="A308">
        <f t="shared" si="39"/>
        <v>1039.7999999999865</v>
      </c>
      <c r="B308">
        <v>119</v>
      </c>
      <c r="C308">
        <f t="shared" si="33"/>
        <v>49.747357585340694</v>
      </c>
      <c r="D308">
        <f t="shared" si="34"/>
        <v>197.53187845063604</v>
      </c>
      <c r="E308">
        <f t="shared" si="35"/>
        <v>69.252642414659306</v>
      </c>
      <c r="F308">
        <f t="shared" si="36"/>
        <v>48.149680528367455</v>
      </c>
      <c r="G308">
        <f t="shared" si="36"/>
        <v>0.44714259124182543</v>
      </c>
      <c r="H308">
        <f t="shared" si="36"/>
        <v>0</v>
      </c>
      <c r="I308">
        <f t="shared" si="37"/>
        <v>48.596823119609283</v>
      </c>
      <c r="J308">
        <f t="shared" si="32"/>
        <v>20.655819295050023</v>
      </c>
      <c r="K308">
        <f t="shared" si="38"/>
        <v>426.66287074976083</v>
      </c>
    </row>
    <row r="309" spans="1:11" x14ac:dyDescent="0.25">
      <c r="A309">
        <f t="shared" si="39"/>
        <v>1039.8499999999865</v>
      </c>
      <c r="B309">
        <v>107</v>
      </c>
      <c r="C309">
        <f t="shared" si="33"/>
        <v>49.730654027315495</v>
      </c>
      <c r="D309">
        <f t="shared" si="34"/>
        <v>197.48187845063609</v>
      </c>
      <c r="E309">
        <f t="shared" si="35"/>
        <v>57.269345972684505</v>
      </c>
      <c r="F309">
        <f t="shared" si="36"/>
        <v>45.398221063801621</v>
      </c>
      <c r="G309">
        <f t="shared" si="36"/>
        <v>0.38815653219025076</v>
      </c>
      <c r="H309">
        <f t="shared" si="36"/>
        <v>0</v>
      </c>
      <c r="I309">
        <f t="shared" si="37"/>
        <v>45.786377595991873</v>
      </c>
      <c r="J309">
        <f t="shared" si="32"/>
        <v>11.482968376692632</v>
      </c>
      <c r="K309">
        <f t="shared" si="38"/>
        <v>131.85856274012303</v>
      </c>
    </row>
    <row r="310" spans="1:11" x14ac:dyDescent="0.25">
      <c r="A310">
        <f t="shared" si="39"/>
        <v>1039.8999999999864</v>
      </c>
      <c r="B310">
        <v>119</v>
      </c>
      <c r="C310">
        <f t="shared" si="33"/>
        <v>49.713950469290239</v>
      </c>
      <c r="D310">
        <f t="shared" si="34"/>
        <v>197.43187845063613</v>
      </c>
      <c r="E310">
        <f t="shared" si="35"/>
        <v>69.286049530709761</v>
      </c>
      <c r="F310">
        <f t="shared" si="36"/>
        <v>42.717711890372378</v>
      </c>
      <c r="G310">
        <f t="shared" si="36"/>
        <v>0.33627259922554076</v>
      </c>
      <c r="H310">
        <f t="shared" si="36"/>
        <v>0</v>
      </c>
      <c r="I310">
        <f t="shared" si="37"/>
        <v>43.053984489597916</v>
      </c>
      <c r="J310">
        <f t="shared" si="32"/>
        <v>26.232065041111845</v>
      </c>
      <c r="K310">
        <f t="shared" si="38"/>
        <v>688.12123632112218</v>
      </c>
    </row>
    <row r="311" spans="1:11" x14ac:dyDescent="0.25">
      <c r="A311">
        <f t="shared" si="39"/>
        <v>1039.9499999999864</v>
      </c>
      <c r="B311">
        <v>106</v>
      </c>
      <c r="C311">
        <f t="shared" si="33"/>
        <v>49.69724691126504</v>
      </c>
      <c r="D311">
        <f t="shared" si="34"/>
        <v>197.38187845063618</v>
      </c>
      <c r="E311">
        <f t="shared" si="35"/>
        <v>56.30275308873496</v>
      </c>
      <c r="F311">
        <f t="shared" si="36"/>
        <v>40.114450825382214</v>
      </c>
      <c r="G311">
        <f t="shared" si="36"/>
        <v>0.29073665137098331</v>
      </c>
      <c r="H311">
        <f t="shared" si="36"/>
        <v>0</v>
      </c>
      <c r="I311">
        <f t="shared" si="37"/>
        <v>40.405187476753198</v>
      </c>
      <c r="J311">
        <f t="shared" si="32"/>
        <v>15.897565611981761</v>
      </c>
      <c r="K311">
        <f t="shared" si="38"/>
        <v>252.73259238726504</v>
      </c>
    </row>
    <row r="312" spans="1:11" x14ac:dyDescent="0.25">
      <c r="A312">
        <f t="shared" si="39"/>
        <v>1039.9999999999864</v>
      </c>
      <c r="B312">
        <v>106</v>
      </c>
      <c r="C312">
        <f t="shared" si="33"/>
        <v>49.680543353239841</v>
      </c>
      <c r="D312">
        <f t="shared" si="34"/>
        <v>197.33187845063622</v>
      </c>
      <c r="E312">
        <f t="shared" si="35"/>
        <v>56.319456646760159</v>
      </c>
      <c r="F312">
        <f t="shared" si="36"/>
        <v>37.59390514998843</v>
      </c>
      <c r="G312">
        <f t="shared" si="36"/>
        <v>0.25086022586780743</v>
      </c>
      <c r="H312">
        <f t="shared" si="36"/>
        <v>0</v>
      </c>
      <c r="I312">
        <f t="shared" si="37"/>
        <v>37.844765375856241</v>
      </c>
      <c r="J312">
        <f t="shared" si="32"/>
        <v>18.474691270903918</v>
      </c>
      <c r="K312">
        <f t="shared" si="38"/>
        <v>341.31421755521342</v>
      </c>
    </row>
    <row r="313" spans="1:11" x14ac:dyDescent="0.25">
      <c r="A313">
        <f t="shared" si="39"/>
        <v>1040.0499999999863</v>
      </c>
      <c r="B313">
        <v>93</v>
      </c>
      <c r="C313">
        <f t="shared" si="33"/>
        <v>49.663839795214585</v>
      </c>
      <c r="D313">
        <f t="shared" si="34"/>
        <v>197.28187845063627</v>
      </c>
      <c r="E313">
        <f t="shared" si="35"/>
        <v>43.336160204785415</v>
      </c>
      <c r="F313">
        <f t="shared" si="36"/>
        <v>35.160719486862632</v>
      </c>
      <c r="G313">
        <f t="shared" si="36"/>
        <v>0.216016813554639</v>
      </c>
      <c r="H313">
        <f t="shared" si="36"/>
        <v>0</v>
      </c>
      <c r="I313">
        <f t="shared" si="37"/>
        <v>35.376736300417271</v>
      </c>
      <c r="J313">
        <f t="shared" si="32"/>
        <v>7.9594239043681441</v>
      </c>
      <c r="K313">
        <f t="shared" si="38"/>
        <v>63.352428889427031</v>
      </c>
    </row>
    <row r="314" spans="1:11" x14ac:dyDescent="0.25">
      <c r="A314">
        <f t="shared" si="39"/>
        <v>1040.0999999999863</v>
      </c>
      <c r="B314">
        <v>87</v>
      </c>
      <c r="C314">
        <f t="shared" si="33"/>
        <v>49.647136237189386</v>
      </c>
      <c r="D314">
        <f t="shared" si="34"/>
        <v>197.23187845063632</v>
      </c>
      <c r="E314">
        <f t="shared" si="35"/>
        <v>37.352863762810614</v>
      </c>
      <c r="F314">
        <f t="shared" si="36"/>
        <v>32.81873121594127</v>
      </c>
      <c r="G314">
        <f t="shared" si="36"/>
        <v>0.1856380611113887</v>
      </c>
      <c r="H314">
        <f t="shared" si="36"/>
        <v>0</v>
      </c>
      <c r="I314">
        <f t="shared" si="37"/>
        <v>33.00436927705266</v>
      </c>
      <c r="J314">
        <f t="shared" si="32"/>
        <v>4.3484944857579535</v>
      </c>
      <c r="K314">
        <f t="shared" si="38"/>
        <v>18.909404292667329</v>
      </c>
    </row>
    <row r="315" spans="1:11" x14ac:dyDescent="0.25">
      <c r="A315">
        <f t="shared" si="39"/>
        <v>1040.1499999999862</v>
      </c>
      <c r="B315">
        <v>90</v>
      </c>
      <c r="C315">
        <f t="shared" si="33"/>
        <v>49.63043267916413</v>
      </c>
      <c r="D315">
        <f t="shared" si="34"/>
        <v>197.18187845063636</v>
      </c>
      <c r="E315">
        <f t="shared" si="35"/>
        <v>40.36956732083587</v>
      </c>
      <c r="F315">
        <f t="shared" si="36"/>
        <v>30.570992774770559</v>
      </c>
      <c r="G315">
        <f t="shared" si="36"/>
        <v>0.15920995284510084</v>
      </c>
      <c r="H315">
        <f t="shared" si="36"/>
        <v>0</v>
      </c>
      <c r="I315">
        <f t="shared" si="37"/>
        <v>30.730202727615659</v>
      </c>
      <c r="J315">
        <f t="shared" si="32"/>
        <v>9.6393645932202112</v>
      </c>
      <c r="K315">
        <f t="shared" si="38"/>
        <v>92.917349761027452</v>
      </c>
    </row>
    <row r="316" spans="1:11" x14ac:dyDescent="0.25">
      <c r="A316">
        <f t="shared" si="39"/>
        <v>1040.1999999999862</v>
      </c>
      <c r="B316">
        <v>70</v>
      </c>
      <c r="C316">
        <f t="shared" si="33"/>
        <v>49.613729121138931</v>
      </c>
      <c r="D316">
        <f t="shared" si="34"/>
        <v>197.13187845063641</v>
      </c>
      <c r="E316">
        <f t="shared" si="35"/>
        <v>20.386270878861069</v>
      </c>
      <c r="F316">
        <f t="shared" si="36"/>
        <v>28.419800137711647</v>
      </c>
      <c r="G316">
        <f t="shared" si="36"/>
        <v>0.13626901770016694</v>
      </c>
      <c r="H316">
        <f t="shared" si="36"/>
        <v>0</v>
      </c>
      <c r="I316">
        <f t="shared" si="37"/>
        <v>28.556069155411812</v>
      </c>
      <c r="J316">
        <f t="shared" si="32"/>
        <v>-8.1697982765507433</v>
      </c>
      <c r="K316">
        <f t="shared" si="38"/>
        <v>66.745603879531501</v>
      </c>
    </row>
    <row r="317" spans="1:11" x14ac:dyDescent="0.25">
      <c r="A317">
        <f t="shared" si="39"/>
        <v>1040.2499999999861</v>
      </c>
      <c r="B317">
        <v>87</v>
      </c>
      <c r="C317">
        <f t="shared" si="33"/>
        <v>49.597025563113732</v>
      </c>
      <c r="D317">
        <f t="shared" si="34"/>
        <v>197.08187845063645</v>
      </c>
      <c r="E317">
        <f t="shared" si="35"/>
        <v>37.402974436886268</v>
      </c>
      <c r="F317">
        <f t="shared" si="36"/>
        <v>26.366726730398849</v>
      </c>
      <c r="G317">
        <f t="shared" si="36"/>
        <v>0.11639860046757569</v>
      </c>
      <c r="H317">
        <f t="shared" si="36"/>
        <v>0</v>
      </c>
      <c r="I317">
        <f t="shared" si="37"/>
        <v>26.483125330866425</v>
      </c>
      <c r="J317">
        <f t="shared" si="32"/>
        <v>10.919849106019843</v>
      </c>
      <c r="K317">
        <f t="shared" si="38"/>
        <v>119.24310449824236</v>
      </c>
    </row>
    <row r="318" spans="1:11" x14ac:dyDescent="0.25">
      <c r="A318">
        <f t="shared" si="39"/>
        <v>1040.2999999999861</v>
      </c>
      <c r="B318">
        <v>87</v>
      </c>
      <c r="C318">
        <f t="shared" si="33"/>
        <v>49.580322005088476</v>
      </c>
      <c r="D318">
        <f t="shared" si="34"/>
        <v>197.0318784506365</v>
      </c>
      <c r="E318">
        <f t="shared" si="35"/>
        <v>37.419677994911524</v>
      </c>
      <c r="F318">
        <f t="shared" si="36"/>
        <v>24.412662012056106</v>
      </c>
      <c r="G318">
        <f t="shared" si="36"/>
        <v>9.922522982011496E-2</v>
      </c>
      <c r="H318">
        <f t="shared" si="36"/>
        <v>0</v>
      </c>
      <c r="I318">
        <f t="shared" si="37"/>
        <v>24.51188724187622</v>
      </c>
      <c r="J318">
        <f t="shared" si="32"/>
        <v>12.907790753035304</v>
      </c>
      <c r="K318">
        <f t="shared" si="38"/>
        <v>166.6110621241437</v>
      </c>
    </row>
    <row r="319" spans="1:11" x14ac:dyDescent="0.25">
      <c r="A319">
        <f t="shared" si="39"/>
        <v>1040.349999999986</v>
      </c>
      <c r="B319">
        <v>71</v>
      </c>
      <c r="C319">
        <f t="shared" si="33"/>
        <v>49.563618447063277</v>
      </c>
      <c r="D319">
        <f t="shared" si="34"/>
        <v>196.98187845063654</v>
      </c>
      <c r="E319">
        <f t="shared" si="35"/>
        <v>21.436381552936723</v>
      </c>
      <c r="F319">
        <f t="shared" si="36"/>
        <v>22.557853948041203</v>
      </c>
      <c r="G319">
        <f t="shared" si="36"/>
        <v>8.4415109868397925E-2</v>
      </c>
      <c r="H319">
        <f t="shared" si="36"/>
        <v>0</v>
      </c>
      <c r="I319">
        <f t="shared" si="37"/>
        <v>22.642269057909601</v>
      </c>
      <c r="J319">
        <f t="shared" si="32"/>
        <v>-1.2058875049728783</v>
      </c>
      <c r="K319">
        <f t="shared" si="38"/>
        <v>1.4541646746497137</v>
      </c>
    </row>
    <row r="320" spans="1:11" x14ac:dyDescent="0.25">
      <c r="A320">
        <f t="shared" si="39"/>
        <v>1040.399999999986</v>
      </c>
      <c r="B320">
        <v>81</v>
      </c>
      <c r="C320">
        <f t="shared" si="33"/>
        <v>49.546914889038021</v>
      </c>
      <c r="D320">
        <f t="shared" si="34"/>
        <v>196.93187845063659</v>
      </c>
      <c r="E320">
        <f t="shared" si="35"/>
        <v>31.453085110961979</v>
      </c>
      <c r="F320">
        <f t="shared" si="36"/>
        <v>20.801954597541091</v>
      </c>
      <c r="G320">
        <f t="shared" si="36"/>
        <v>7.1670756456279433E-2</v>
      </c>
      <c r="H320">
        <f t="shared" si="36"/>
        <v>0</v>
      </c>
      <c r="I320">
        <f t="shared" si="37"/>
        <v>20.873625353997369</v>
      </c>
      <c r="J320">
        <f t="shared" si="32"/>
        <v>10.57945975696461</v>
      </c>
      <c r="K320">
        <f t="shared" si="38"/>
        <v>111.92496874923368</v>
      </c>
    </row>
    <row r="321" spans="1:11" x14ac:dyDescent="0.25">
      <c r="A321">
        <f t="shared" si="39"/>
        <v>1040.4499999999859</v>
      </c>
      <c r="B321">
        <v>53</v>
      </c>
      <c r="C321">
        <f t="shared" si="33"/>
        <v>49.530211331012822</v>
      </c>
      <c r="D321">
        <f t="shared" si="34"/>
        <v>196.88187845063663</v>
      </c>
      <c r="E321">
        <f t="shared" si="35"/>
        <v>3.469788668987178</v>
      </c>
      <c r="F321">
        <f t="shared" si="36"/>
        <v>19.144068055732198</v>
      </c>
      <c r="G321">
        <f t="shared" si="36"/>
        <v>6.0727794419479078E-2</v>
      </c>
      <c r="H321">
        <f t="shared" si="36"/>
        <v>0</v>
      </c>
      <c r="I321">
        <f t="shared" si="37"/>
        <v>19.204795850151676</v>
      </c>
      <c r="J321">
        <f t="shared" si="32"/>
        <v>-15.735007181164498</v>
      </c>
      <c r="K321">
        <f t="shared" si="38"/>
        <v>247.59045099129833</v>
      </c>
    </row>
    <row r="322" spans="1:11" x14ac:dyDescent="0.25">
      <c r="A322">
        <f t="shared" si="39"/>
        <v>1040.4999999999859</v>
      </c>
      <c r="B322">
        <v>79</v>
      </c>
      <c r="C322">
        <f t="shared" si="33"/>
        <v>49.513507772987623</v>
      </c>
      <c r="D322">
        <f t="shared" si="34"/>
        <v>196.83187845063668</v>
      </c>
      <c r="E322">
        <f t="shared" si="35"/>
        <v>29.486492227012377</v>
      </c>
      <c r="F322">
        <f t="shared" si="36"/>
        <v>17.582800014828749</v>
      </c>
      <c r="G322">
        <f t="shared" si="36"/>
        <v>5.1351927531100156E-2</v>
      </c>
      <c r="H322">
        <f t="shared" si="36"/>
        <v>0</v>
      </c>
      <c r="I322">
        <f t="shared" si="37"/>
        <v>17.63415194235985</v>
      </c>
      <c r="J322">
        <f t="shared" si="32"/>
        <v>11.852340284652527</v>
      </c>
      <c r="K322">
        <f t="shared" si="38"/>
        <v>140.47797022319716</v>
      </c>
    </row>
    <row r="323" spans="1:11" x14ac:dyDescent="0.25">
      <c r="A323">
        <f t="shared" si="39"/>
        <v>1040.5499999999859</v>
      </c>
      <c r="B323">
        <v>80</v>
      </c>
      <c r="C323">
        <f t="shared" si="33"/>
        <v>49.496804214962367</v>
      </c>
      <c r="D323">
        <f t="shared" si="34"/>
        <v>196.78187845063673</v>
      </c>
      <c r="E323">
        <f t="shared" si="35"/>
        <v>30.503195785037633</v>
      </c>
      <c r="F323">
        <f t="shared" si="36"/>
        <v>16.116308243031298</v>
      </c>
      <c r="G323">
        <f t="shared" si="36"/>
        <v>4.333608885419394E-2</v>
      </c>
      <c r="H323">
        <f t="shared" si="36"/>
        <v>0</v>
      </c>
      <c r="I323">
        <f t="shared" si="37"/>
        <v>16.159644331885492</v>
      </c>
      <c r="J323">
        <f t="shared" si="32"/>
        <v>14.343551453152141</v>
      </c>
      <c r="K323">
        <f t="shared" si="38"/>
        <v>205.7374682892229</v>
      </c>
    </row>
    <row r="324" spans="1:11" x14ac:dyDescent="0.25">
      <c r="A324">
        <f t="shared" si="39"/>
        <v>1040.5999999999858</v>
      </c>
      <c r="B324">
        <v>72</v>
      </c>
      <c r="C324">
        <f t="shared" si="33"/>
        <v>49.480100656937168</v>
      </c>
      <c r="D324">
        <f t="shared" si="34"/>
        <v>196.73187845063677</v>
      </c>
      <c r="E324">
        <f t="shared" si="35"/>
        <v>22.519899343062832</v>
      </c>
      <c r="F324">
        <f t="shared" si="36"/>
        <v>14.742353323125569</v>
      </c>
      <c r="G324">
        <f t="shared" si="36"/>
        <v>3.6497775707023332E-2</v>
      </c>
      <c r="H324">
        <f t="shared" si="36"/>
        <v>0</v>
      </c>
      <c r="I324">
        <f t="shared" si="37"/>
        <v>14.778851098832591</v>
      </c>
      <c r="J324">
        <f t="shared" si="32"/>
        <v>7.7410482442302406</v>
      </c>
      <c r="K324">
        <f t="shared" si="38"/>
        <v>59.923827919500091</v>
      </c>
    </row>
    <row r="325" spans="1:11" x14ac:dyDescent="0.25">
      <c r="A325">
        <f t="shared" si="39"/>
        <v>1040.6499999999858</v>
      </c>
      <c r="B325">
        <v>67</v>
      </c>
      <c r="C325">
        <f t="shared" si="33"/>
        <v>49.463397098911912</v>
      </c>
      <c r="D325">
        <f t="shared" si="34"/>
        <v>196.68187845063682</v>
      </c>
      <c r="E325">
        <f t="shared" si="35"/>
        <v>17.536602901088088</v>
      </c>
      <c r="F325">
        <f t="shared" si="36"/>
        <v>13.458349041985763</v>
      </c>
      <c r="G325">
        <f t="shared" si="36"/>
        <v>3.067657040573446E-2</v>
      </c>
      <c r="H325">
        <f t="shared" si="36"/>
        <v>0</v>
      </c>
      <c r="I325">
        <f t="shared" si="37"/>
        <v>13.489025612391497</v>
      </c>
      <c r="J325">
        <f t="shared" si="32"/>
        <v>4.0475772886965906</v>
      </c>
      <c r="K325">
        <f t="shared" si="38"/>
        <v>16.382881907972443</v>
      </c>
    </row>
    <row r="326" spans="1:11" x14ac:dyDescent="0.25">
      <c r="A326">
        <f t="shared" si="39"/>
        <v>1040.6999999999857</v>
      </c>
      <c r="B326">
        <v>74</v>
      </c>
      <c r="C326">
        <f t="shared" si="33"/>
        <v>49.446693540886713</v>
      </c>
      <c r="D326">
        <f t="shared" si="34"/>
        <v>196.63187845063686</v>
      </c>
      <c r="E326">
        <f t="shared" si="35"/>
        <v>24.553306459113287</v>
      </c>
      <c r="F326">
        <f t="shared" si="36"/>
        <v>12.261411877101873</v>
      </c>
      <c r="G326">
        <f t="shared" si="36"/>
        <v>2.5731845359859961E-2</v>
      </c>
      <c r="H326">
        <f t="shared" si="36"/>
        <v>0</v>
      </c>
      <c r="I326">
        <f t="shared" si="37"/>
        <v>12.287143722461733</v>
      </c>
      <c r="J326">
        <f t="shared" si="32"/>
        <v>12.266162736651554</v>
      </c>
      <c r="K326">
        <f t="shared" si="38"/>
        <v>150.45874828201912</v>
      </c>
    </row>
    <row r="327" spans="1:11" x14ac:dyDescent="0.25">
      <c r="A327">
        <f t="shared" si="39"/>
        <v>1040.7499999999857</v>
      </c>
      <c r="B327">
        <v>77</v>
      </c>
      <c r="C327">
        <f t="shared" si="33"/>
        <v>49.429989982861514</v>
      </c>
      <c r="D327">
        <f t="shared" si="34"/>
        <v>196.58187845063691</v>
      </c>
      <c r="E327">
        <f t="shared" si="35"/>
        <v>27.570010017138486</v>
      </c>
      <c r="F327">
        <f t="shared" si="36"/>
        <v>11.148409085083888</v>
      </c>
      <c r="G327">
        <f t="shared" si="36"/>
        <v>2.1540648931558052E-2</v>
      </c>
      <c r="H327">
        <f t="shared" si="36"/>
        <v>0</v>
      </c>
      <c r="I327">
        <f t="shared" si="37"/>
        <v>11.169949734015445</v>
      </c>
      <c r="J327">
        <f t="shared" si="32"/>
        <v>16.40006028312304</v>
      </c>
      <c r="K327">
        <f t="shared" si="38"/>
        <v>268.96197729006974</v>
      </c>
    </row>
    <row r="328" spans="1:11" x14ac:dyDescent="0.25">
      <c r="A328">
        <f t="shared" si="39"/>
        <v>1040.7999999999856</v>
      </c>
      <c r="B328">
        <v>74</v>
      </c>
      <c r="C328">
        <f t="shared" si="33"/>
        <v>49.413286424836258</v>
      </c>
      <c r="D328">
        <f t="shared" si="34"/>
        <v>196.53187845063695</v>
      </c>
      <c r="E328">
        <f t="shared" si="35"/>
        <v>24.586713575163742</v>
      </c>
      <c r="F328">
        <f t="shared" si="36"/>
        <v>10.116004958544185</v>
      </c>
      <c r="G328">
        <f t="shared" si="36"/>
        <v>1.7995766699198126E-2</v>
      </c>
      <c r="H328">
        <f t="shared" si="36"/>
        <v>0</v>
      </c>
      <c r="I328">
        <f t="shared" si="37"/>
        <v>10.134000725243382</v>
      </c>
      <c r="J328">
        <f t="shared" si="32"/>
        <v>14.45271284992036</v>
      </c>
      <c r="K328">
        <f t="shared" si="38"/>
        <v>208.88090872225308</v>
      </c>
    </row>
    <row r="329" spans="1:11" x14ac:dyDescent="0.25">
      <c r="A329">
        <f t="shared" si="39"/>
        <v>1040.8499999999856</v>
      </c>
      <c r="B329">
        <v>73</v>
      </c>
      <c r="C329">
        <f t="shared" si="33"/>
        <v>49.396582866811059</v>
      </c>
      <c r="D329">
        <f t="shared" si="34"/>
        <v>196.481878450637</v>
      </c>
      <c r="E329">
        <f t="shared" si="35"/>
        <v>23.603417133188941</v>
      </c>
      <c r="F329">
        <f t="shared" si="36"/>
        <v>9.1607048805330553</v>
      </c>
      <c r="G329">
        <f t="shared" si="36"/>
        <v>1.5003951356805635E-2</v>
      </c>
      <c r="H329">
        <f t="shared" si="36"/>
        <v>0</v>
      </c>
      <c r="I329">
        <f t="shared" si="37"/>
        <v>9.1757088318898603</v>
      </c>
      <c r="J329">
        <f t="shared" si="32"/>
        <v>14.427708301299081</v>
      </c>
      <c r="K329">
        <f t="shared" si="38"/>
        <v>208.15876682737439</v>
      </c>
    </row>
    <row r="330" spans="1:11" x14ac:dyDescent="0.25">
      <c r="A330">
        <f t="shared" si="39"/>
        <v>1040.8999999999855</v>
      </c>
      <c r="B330">
        <v>50</v>
      </c>
      <c r="C330">
        <f t="shared" si="33"/>
        <v>49.379879308785803</v>
      </c>
      <c r="D330">
        <f t="shared" si="34"/>
        <v>196.43187845063704</v>
      </c>
      <c r="E330">
        <f t="shared" si="35"/>
        <v>0.620120691214197</v>
      </c>
      <c r="F330">
        <f t="shared" si="36"/>
        <v>8.2788968686004036</v>
      </c>
      <c r="G330">
        <f t="shared" si="36"/>
        <v>1.2484313398550431E-2</v>
      </c>
      <c r="H330">
        <f t="shared" si="36"/>
        <v>0</v>
      </c>
      <c r="I330">
        <f t="shared" si="37"/>
        <v>8.291381181998954</v>
      </c>
      <c r="J330">
        <f t="shared" si="32"/>
        <v>-7.671260490784757</v>
      </c>
      <c r="K330">
        <f t="shared" si="38"/>
        <v>58.848237517475191</v>
      </c>
    </row>
    <row r="331" spans="1:11" x14ac:dyDescent="0.25">
      <c r="A331">
        <f t="shared" si="39"/>
        <v>1040.9499999999855</v>
      </c>
      <c r="B331">
        <v>63</v>
      </c>
      <c r="C331">
        <f t="shared" si="33"/>
        <v>49.363175750760604</v>
      </c>
      <c r="D331">
        <f t="shared" si="34"/>
        <v>196.38187845063709</v>
      </c>
      <c r="E331">
        <f t="shared" si="35"/>
        <v>13.636824249239396</v>
      </c>
      <c r="F331">
        <f t="shared" si="36"/>
        <v>7.4668903624801057</v>
      </c>
      <c r="G331">
        <f t="shared" si="36"/>
        <v>1.0366863946989885E-2</v>
      </c>
      <c r="H331">
        <f t="shared" si="36"/>
        <v>0</v>
      </c>
      <c r="I331">
        <f t="shared" si="37"/>
        <v>7.4772572264270956</v>
      </c>
      <c r="J331">
        <f t="shared" si="32"/>
        <v>6.1595670228123005</v>
      </c>
      <c r="K331">
        <f t="shared" si="38"/>
        <v>37.940265908516785</v>
      </c>
    </row>
    <row r="332" spans="1:11" x14ac:dyDescent="0.25">
      <c r="A332">
        <f t="shared" si="39"/>
        <v>1040.9999999999854</v>
      </c>
      <c r="B332">
        <v>65</v>
      </c>
      <c r="C332">
        <f t="shared" si="33"/>
        <v>49.346472192735405</v>
      </c>
      <c r="D332">
        <f t="shared" si="34"/>
        <v>196.33187845063713</v>
      </c>
      <c r="E332">
        <f t="shared" si="35"/>
        <v>15.653527807264595</v>
      </c>
      <c r="F332">
        <f t="shared" si="36"/>
        <v>6.7209520693636717</v>
      </c>
      <c r="G332">
        <f t="shared" si="36"/>
        <v>8.5912005505447142E-3</v>
      </c>
      <c r="H332">
        <f t="shared" si="36"/>
        <v>0</v>
      </c>
      <c r="I332">
        <f t="shared" si="37"/>
        <v>6.7295432699142168</v>
      </c>
      <c r="J332">
        <f t="shared" ref="J332:J395" si="40">E332-I332</f>
        <v>8.9239845373503783</v>
      </c>
      <c r="K332">
        <f t="shared" si="38"/>
        <v>79.63750002286865</v>
      </c>
    </row>
    <row r="333" spans="1:11" x14ac:dyDescent="0.25">
      <c r="A333">
        <f t="shared" si="39"/>
        <v>1041.0499999999854</v>
      </c>
      <c r="B333">
        <v>55</v>
      </c>
      <c r="C333">
        <f t="shared" ref="C333:C396" si="41">$N$12*A333+$O$12</f>
        <v>49.329768634710149</v>
      </c>
      <c r="D333">
        <f t="shared" ref="D333:D396" si="42">1253.6-A333-$L$5</f>
        <v>196.28187845063718</v>
      </c>
      <c r="E333">
        <f t="shared" ref="E333:E396" si="43">B333-C333</f>
        <v>5.6702313652898511</v>
      </c>
      <c r="F333">
        <f t="shared" ref="F333:H396" si="44">F$5*EXP(-(($D333-F$6)^2)/(2*F$7^2))</f>
        <v>6.0373387378947729</v>
      </c>
      <c r="G333">
        <f t="shared" si="44"/>
        <v>7.1053264660333451E-3</v>
      </c>
      <c r="H333">
        <f t="shared" si="44"/>
        <v>0</v>
      </c>
      <c r="I333">
        <f t="shared" ref="I333:I396" si="45">F333+G333+H333</f>
        <v>6.0444440643608059</v>
      </c>
      <c r="J333">
        <f t="shared" si="40"/>
        <v>-0.37421269907095489</v>
      </c>
      <c r="K333">
        <f t="shared" ref="K333:K396" si="46">(J333)^2</f>
        <v>0.14003514414596904</v>
      </c>
    </row>
    <row r="334" spans="1:11" x14ac:dyDescent="0.25">
      <c r="A334">
        <f t="shared" ref="A334:A397" si="47">A333+$B$7</f>
        <v>1041.0999999999854</v>
      </c>
      <c r="B334">
        <v>58</v>
      </c>
      <c r="C334">
        <f t="shared" si="41"/>
        <v>49.31306507668495</v>
      </c>
      <c r="D334">
        <f t="shared" si="42"/>
        <v>196.23187845063723</v>
      </c>
      <c r="E334">
        <f t="shared" si="43"/>
        <v>8.6869349233150501</v>
      </c>
      <c r="F334">
        <f t="shared" si="44"/>
        <v>5.412326785658121</v>
      </c>
      <c r="G334">
        <f t="shared" si="44"/>
        <v>5.8645938238358437E-3</v>
      </c>
      <c r="H334">
        <f t="shared" si="44"/>
        <v>0</v>
      </c>
      <c r="I334">
        <f t="shared" si="45"/>
        <v>5.4181913794819572</v>
      </c>
      <c r="J334">
        <f t="shared" si="40"/>
        <v>3.268743543833093</v>
      </c>
      <c r="K334">
        <f t="shared" si="46"/>
        <v>10.684684355350527</v>
      </c>
    </row>
    <row r="335" spans="1:11" x14ac:dyDescent="0.25">
      <c r="A335">
        <f t="shared" si="47"/>
        <v>1041.1499999999853</v>
      </c>
      <c r="B335">
        <v>54</v>
      </c>
      <c r="C335">
        <f t="shared" si="41"/>
        <v>49.296361518659694</v>
      </c>
      <c r="D335">
        <f t="shared" si="42"/>
        <v>196.18187845063727</v>
      </c>
      <c r="E335">
        <f t="shared" si="43"/>
        <v>4.703638481340306</v>
      </c>
      <c r="F335">
        <f t="shared" si="44"/>
        <v>4.8422387544742724</v>
      </c>
      <c r="G335">
        <f t="shared" si="44"/>
        <v>4.8307611160969483E-3</v>
      </c>
      <c r="H335">
        <f t="shared" si="44"/>
        <v>0</v>
      </c>
      <c r="I335">
        <f t="shared" si="45"/>
        <v>4.8470695155903698</v>
      </c>
      <c r="J335">
        <f t="shared" si="40"/>
        <v>-0.14343103425006376</v>
      </c>
      <c r="K335">
        <f t="shared" si="46"/>
        <v>2.0572461586042964E-2</v>
      </c>
    </row>
    <row r="336" spans="1:11" x14ac:dyDescent="0.25">
      <c r="A336">
        <f t="shared" si="47"/>
        <v>1041.1999999999853</v>
      </c>
      <c r="B336">
        <v>58</v>
      </c>
      <c r="C336">
        <f t="shared" si="41"/>
        <v>49.279657960634495</v>
      </c>
      <c r="D336">
        <f t="shared" si="42"/>
        <v>196.13187845063732</v>
      </c>
      <c r="E336">
        <f t="shared" si="43"/>
        <v>8.7203420393655051</v>
      </c>
      <c r="F336">
        <f t="shared" si="44"/>
        <v>4.3234666127997166</v>
      </c>
      <c r="G336">
        <f t="shared" si="44"/>
        <v>3.9711556241831267E-3</v>
      </c>
      <c r="H336">
        <f t="shared" si="44"/>
        <v>0</v>
      </c>
      <c r="I336">
        <f t="shared" si="45"/>
        <v>4.3274377684238994</v>
      </c>
      <c r="J336">
        <f t="shared" si="40"/>
        <v>4.3929042709416057</v>
      </c>
      <c r="K336">
        <f t="shared" si="46"/>
        <v>19.297607933657002</v>
      </c>
    </row>
    <row r="337" spans="1:11" x14ac:dyDescent="0.25">
      <c r="A337">
        <f t="shared" si="47"/>
        <v>1041.2499999999852</v>
      </c>
      <c r="B337">
        <v>68</v>
      </c>
      <c r="C337">
        <f t="shared" si="41"/>
        <v>49.262954402609239</v>
      </c>
      <c r="D337">
        <f t="shared" si="42"/>
        <v>196.08187845063736</v>
      </c>
      <c r="E337">
        <f t="shared" si="43"/>
        <v>18.737045597390761</v>
      </c>
      <c r="F337">
        <f t="shared" si="44"/>
        <v>3.8524919646550742</v>
      </c>
      <c r="G337">
        <f t="shared" si="44"/>
        <v>3.2579316846252752E-3</v>
      </c>
      <c r="H337">
        <f t="shared" si="44"/>
        <v>0</v>
      </c>
      <c r="I337">
        <f t="shared" si="45"/>
        <v>3.8557498963396992</v>
      </c>
      <c r="J337">
        <f t="shared" si="40"/>
        <v>14.881295701051062</v>
      </c>
      <c r="K337">
        <f t="shared" si="46"/>
        <v>221.45296174212083</v>
      </c>
    </row>
    <row r="338" spans="1:11" x14ac:dyDescent="0.25">
      <c r="A338">
        <f t="shared" si="47"/>
        <v>1041.2999999999852</v>
      </c>
      <c r="B338">
        <v>63</v>
      </c>
      <c r="C338">
        <f t="shared" si="41"/>
        <v>49.24625084458404</v>
      </c>
      <c r="D338">
        <f t="shared" si="42"/>
        <v>196.03187845063741</v>
      </c>
      <c r="E338">
        <f t="shared" si="43"/>
        <v>13.75374915541596</v>
      </c>
      <c r="F338">
        <f t="shared" si="44"/>
        <v>3.4259032595727814</v>
      </c>
      <c r="G338">
        <f t="shared" si="44"/>
        <v>2.6674160597366359E-3</v>
      </c>
      <c r="H338">
        <f t="shared" si="44"/>
        <v>0</v>
      </c>
      <c r="I338">
        <f t="shared" si="45"/>
        <v>3.428570675632518</v>
      </c>
      <c r="J338">
        <f t="shared" si="40"/>
        <v>10.325178479783442</v>
      </c>
      <c r="K338">
        <f t="shared" si="46"/>
        <v>106.60931063938312</v>
      </c>
    </row>
    <row r="339" spans="1:11" x14ac:dyDescent="0.25">
      <c r="A339">
        <f t="shared" si="47"/>
        <v>1041.3499999999851</v>
      </c>
      <c r="B339">
        <v>43</v>
      </c>
      <c r="C339">
        <f t="shared" si="41"/>
        <v>49.229547286558841</v>
      </c>
      <c r="D339">
        <f t="shared" si="42"/>
        <v>195.98187845063745</v>
      </c>
      <c r="E339">
        <f t="shared" si="43"/>
        <v>-6.2295472865588408</v>
      </c>
      <c r="F339">
        <f t="shared" si="44"/>
        <v>3.0404101279959543</v>
      </c>
      <c r="G339">
        <f t="shared" si="44"/>
        <v>2.1795321092444534E-3</v>
      </c>
      <c r="H339">
        <f t="shared" si="44"/>
        <v>0</v>
      </c>
      <c r="I339">
        <f t="shared" si="45"/>
        <v>3.0425896601051989</v>
      </c>
      <c r="J339">
        <f t="shared" si="40"/>
        <v>-9.2721369466640393</v>
      </c>
      <c r="K339">
        <f t="shared" si="46"/>
        <v>85.972523557692327</v>
      </c>
    </row>
    <row r="340" spans="1:11" x14ac:dyDescent="0.25">
      <c r="A340">
        <f t="shared" si="47"/>
        <v>1041.3999999999851</v>
      </c>
      <c r="B340">
        <v>53</v>
      </c>
      <c r="C340">
        <f t="shared" si="41"/>
        <v>49.212843728533585</v>
      </c>
      <c r="D340">
        <f t="shared" si="42"/>
        <v>195.9318784506375</v>
      </c>
      <c r="E340">
        <f t="shared" si="43"/>
        <v>3.7871562714664151</v>
      </c>
      <c r="F340">
        <f t="shared" si="44"/>
        <v>2.6928549914030073</v>
      </c>
      <c r="G340">
        <f t="shared" si="44"/>
        <v>1.7772949343626855E-3</v>
      </c>
      <c r="H340">
        <f t="shared" si="44"/>
        <v>0</v>
      </c>
      <c r="I340">
        <f t="shared" si="45"/>
        <v>2.6946322863373702</v>
      </c>
      <c r="J340">
        <f t="shared" si="40"/>
        <v>1.0925239851290449</v>
      </c>
      <c r="K340">
        <f t="shared" si="46"/>
        <v>1.1936086580822496</v>
      </c>
    </row>
    <row r="341" spans="1:11" x14ac:dyDescent="0.25">
      <c r="A341">
        <f t="shared" si="47"/>
        <v>1041.449999999985</v>
      </c>
      <c r="B341">
        <v>59</v>
      </c>
      <c r="C341">
        <f t="shared" si="41"/>
        <v>49.196140170508386</v>
      </c>
      <c r="D341">
        <f t="shared" si="42"/>
        <v>195.88187845063754</v>
      </c>
      <c r="E341">
        <f t="shared" si="43"/>
        <v>9.8038598294916142</v>
      </c>
      <c r="F341">
        <f t="shared" si="44"/>
        <v>2.380222116303341</v>
      </c>
      <c r="G341">
        <f t="shared" si="44"/>
        <v>1.4463701699306396E-3</v>
      </c>
      <c r="H341">
        <f t="shared" si="44"/>
        <v>0</v>
      </c>
      <c r="I341">
        <f t="shared" si="45"/>
        <v>2.3816684864732718</v>
      </c>
      <c r="J341">
        <f t="shared" si="40"/>
        <v>7.4221913430183424</v>
      </c>
      <c r="K341">
        <f t="shared" si="46"/>
        <v>55.088924332376422</v>
      </c>
    </row>
    <row r="342" spans="1:11" x14ac:dyDescent="0.25">
      <c r="A342">
        <f t="shared" si="47"/>
        <v>1041.499999999985</v>
      </c>
      <c r="B342">
        <v>62</v>
      </c>
      <c r="C342">
        <f t="shared" si="41"/>
        <v>49.17943661248313</v>
      </c>
      <c r="D342">
        <f t="shared" si="42"/>
        <v>195.83187845063759</v>
      </c>
      <c r="E342">
        <f t="shared" si="43"/>
        <v>12.82056338751687</v>
      </c>
      <c r="F342">
        <f t="shared" si="44"/>
        <v>2.0996442963535569</v>
      </c>
      <c r="G342">
        <f t="shared" si="44"/>
        <v>1.1746896200274047E-3</v>
      </c>
      <c r="H342">
        <f t="shared" si="44"/>
        <v>0</v>
      </c>
      <c r="I342">
        <f t="shared" si="45"/>
        <v>2.1008189859735844</v>
      </c>
      <c r="J342">
        <f t="shared" si="40"/>
        <v>10.719744401543286</v>
      </c>
      <c r="K342">
        <f t="shared" si="46"/>
        <v>114.91292003441862</v>
      </c>
    </row>
    <row r="343" spans="1:11" x14ac:dyDescent="0.25">
      <c r="A343">
        <f t="shared" si="47"/>
        <v>1041.5499999999849</v>
      </c>
      <c r="B343">
        <v>66</v>
      </c>
      <c r="C343">
        <f t="shared" si="41"/>
        <v>49.162733054457931</v>
      </c>
      <c r="D343">
        <f t="shared" si="42"/>
        <v>195.78187845063763</v>
      </c>
      <c r="E343">
        <f t="shared" si="43"/>
        <v>16.837266945542069</v>
      </c>
      <c r="F343">
        <f t="shared" si="44"/>
        <v>1.8484073574547379</v>
      </c>
      <c r="G343">
        <f t="shared" si="44"/>
        <v>9.5211745648476746E-4</v>
      </c>
      <c r="H343">
        <f t="shared" si="44"/>
        <v>0</v>
      </c>
      <c r="I343">
        <f t="shared" si="45"/>
        <v>1.8493594749112228</v>
      </c>
      <c r="J343">
        <f t="shared" si="40"/>
        <v>14.987907470630846</v>
      </c>
      <c r="K343">
        <f t="shared" si="46"/>
        <v>224.63737034819192</v>
      </c>
    </row>
    <row r="344" spans="1:11" x14ac:dyDescent="0.25">
      <c r="A344">
        <f t="shared" si="47"/>
        <v>1041.5999999999849</v>
      </c>
      <c r="B344">
        <v>59</v>
      </c>
      <c r="C344">
        <f t="shared" si="41"/>
        <v>49.146029496432732</v>
      </c>
      <c r="D344">
        <f t="shared" si="42"/>
        <v>195.73187845063768</v>
      </c>
      <c r="E344">
        <f t="shared" si="43"/>
        <v>9.8539705035672682</v>
      </c>
      <c r="F344">
        <f t="shared" si="44"/>
        <v>1.6239526871372811</v>
      </c>
      <c r="G344">
        <f t="shared" si="44"/>
        <v>7.7016121860030713E-4</v>
      </c>
      <c r="H344">
        <f t="shared" si="44"/>
        <v>0</v>
      </c>
      <c r="I344">
        <f t="shared" si="45"/>
        <v>1.6247228483558815</v>
      </c>
      <c r="J344">
        <f t="shared" si="40"/>
        <v>8.2292476552113865</v>
      </c>
      <c r="K344">
        <f t="shared" si="46"/>
        <v>67.720516970802109</v>
      </c>
    </row>
    <row r="345" spans="1:11" x14ac:dyDescent="0.25">
      <c r="A345">
        <f t="shared" si="47"/>
        <v>1041.6499999999849</v>
      </c>
      <c r="B345">
        <v>57</v>
      </c>
      <c r="C345">
        <f t="shared" si="41"/>
        <v>49.129325938407476</v>
      </c>
      <c r="D345">
        <f t="shared" si="42"/>
        <v>195.68187845063773</v>
      </c>
      <c r="E345">
        <f t="shared" si="43"/>
        <v>7.8706740615925241</v>
      </c>
      <c r="F345">
        <f t="shared" si="44"/>
        <v>1.4238779921897808</v>
      </c>
      <c r="G345">
        <f t="shared" si="44"/>
        <v>6.2172235855480651E-4</v>
      </c>
      <c r="H345">
        <f t="shared" si="44"/>
        <v>0</v>
      </c>
      <c r="I345">
        <f t="shared" si="45"/>
        <v>1.4244997145483356</v>
      </c>
      <c r="J345">
        <f t="shared" si="40"/>
        <v>6.4461743470441881</v>
      </c>
      <c r="K345">
        <f t="shared" si="46"/>
        <v>41.553163712490566</v>
      </c>
    </row>
    <row r="346" spans="1:11" x14ac:dyDescent="0.25">
      <c r="A346">
        <f t="shared" si="47"/>
        <v>1041.6999999999848</v>
      </c>
      <c r="B346">
        <v>53</v>
      </c>
      <c r="C346">
        <f t="shared" si="41"/>
        <v>49.112622380382277</v>
      </c>
      <c r="D346">
        <f t="shared" si="42"/>
        <v>195.63187845063777</v>
      </c>
      <c r="E346">
        <f t="shared" si="43"/>
        <v>3.8873776196177232</v>
      </c>
      <c r="F346">
        <f t="shared" si="44"/>
        <v>1.2459364877409829</v>
      </c>
      <c r="G346">
        <f t="shared" si="44"/>
        <v>5.0088156465328475E-4</v>
      </c>
      <c r="H346">
        <f t="shared" si="44"/>
        <v>0</v>
      </c>
      <c r="I346">
        <f t="shared" si="45"/>
        <v>1.2464373693056361</v>
      </c>
      <c r="J346">
        <f t="shared" si="40"/>
        <v>2.6409402503120871</v>
      </c>
      <c r="K346">
        <f t="shared" si="46"/>
        <v>6.9745654057184696</v>
      </c>
    </row>
    <row r="347" spans="1:11" x14ac:dyDescent="0.25">
      <c r="A347">
        <f t="shared" si="47"/>
        <v>1041.7499999999848</v>
      </c>
      <c r="B347">
        <v>67</v>
      </c>
      <c r="C347">
        <f t="shared" si="41"/>
        <v>49.095918822357021</v>
      </c>
      <c r="D347">
        <f t="shared" si="42"/>
        <v>195.58187845063782</v>
      </c>
      <c r="E347">
        <f t="shared" si="43"/>
        <v>17.904081177642979</v>
      </c>
      <c r="F347">
        <f t="shared" si="44"/>
        <v>1.0880347172745493</v>
      </c>
      <c r="G347">
        <f t="shared" si="44"/>
        <v>4.027145590725048E-4</v>
      </c>
      <c r="H347">
        <f t="shared" si="44"/>
        <v>0</v>
      </c>
      <c r="I347">
        <f t="shared" si="45"/>
        <v>1.0884374318336218</v>
      </c>
      <c r="J347">
        <f t="shared" si="40"/>
        <v>16.815643745809357</v>
      </c>
      <c r="K347">
        <f t="shared" si="46"/>
        <v>282.76587458597737</v>
      </c>
    </row>
    <row r="348" spans="1:11" x14ac:dyDescent="0.25">
      <c r="A348">
        <f t="shared" si="47"/>
        <v>1041.7999999999847</v>
      </c>
      <c r="B348">
        <v>49</v>
      </c>
      <c r="C348">
        <f t="shared" si="41"/>
        <v>49.079215264331822</v>
      </c>
      <c r="D348">
        <f t="shared" si="42"/>
        <v>195.53187845063786</v>
      </c>
      <c r="E348">
        <f t="shared" si="43"/>
        <v>-7.92152643318218E-2</v>
      </c>
      <c r="F348">
        <f t="shared" si="44"/>
        <v>0.94822919676740847</v>
      </c>
      <c r="G348">
        <f t="shared" si="44"/>
        <v>3.2313450510818638E-4</v>
      </c>
      <c r="H348">
        <f t="shared" si="44"/>
        <v>0</v>
      </c>
      <c r="I348">
        <f t="shared" si="45"/>
        <v>0.9485523312725167</v>
      </c>
      <c r="J348">
        <f t="shared" si="40"/>
        <v>-1.0277675956043386</v>
      </c>
      <c r="K348">
        <f t="shared" si="46"/>
        <v>1.0563062305743234</v>
      </c>
    </row>
    <row r="349" spans="1:11" x14ac:dyDescent="0.25">
      <c r="A349">
        <f t="shared" si="47"/>
        <v>1041.8499999999847</v>
      </c>
      <c r="B349">
        <v>52</v>
      </c>
      <c r="C349">
        <f t="shared" si="41"/>
        <v>49.062511706306623</v>
      </c>
      <c r="D349">
        <f t="shared" si="42"/>
        <v>195.48187845063791</v>
      </c>
      <c r="E349">
        <f t="shared" si="43"/>
        <v>2.9374882936933773</v>
      </c>
      <c r="F349">
        <f t="shared" si="44"/>
        <v>0.82472206771339673</v>
      </c>
      <c r="G349">
        <f t="shared" si="44"/>
        <v>2.5875756885712327E-4</v>
      </c>
      <c r="H349">
        <f t="shared" si="44"/>
        <v>0</v>
      </c>
      <c r="I349">
        <f t="shared" si="45"/>
        <v>0.8249808252822538</v>
      </c>
      <c r="J349">
        <f t="shared" si="40"/>
        <v>2.1125074684111236</v>
      </c>
      <c r="K349">
        <f t="shared" si="46"/>
        <v>4.4626878040927744</v>
      </c>
    </row>
    <row r="350" spans="1:11" x14ac:dyDescent="0.25">
      <c r="A350">
        <f t="shared" si="47"/>
        <v>1041.8999999999846</v>
      </c>
      <c r="B350">
        <v>56</v>
      </c>
      <c r="C350">
        <f t="shared" si="41"/>
        <v>49.045808148281367</v>
      </c>
      <c r="D350">
        <f t="shared" si="42"/>
        <v>195.43187845063795</v>
      </c>
      <c r="E350">
        <f t="shared" si="43"/>
        <v>6.9541918517186332</v>
      </c>
      <c r="F350">
        <f t="shared" si="44"/>
        <v>0.71585593363272337</v>
      </c>
      <c r="G350">
        <f t="shared" si="44"/>
        <v>2.0678856064860359E-4</v>
      </c>
      <c r="H350">
        <f t="shared" si="44"/>
        <v>0</v>
      </c>
      <c r="I350">
        <f t="shared" si="45"/>
        <v>0.71606272219337197</v>
      </c>
      <c r="J350">
        <f t="shared" si="40"/>
        <v>6.2381291295252614</v>
      </c>
      <c r="K350">
        <f t="shared" si="46"/>
        <v>38.914255036631594</v>
      </c>
    </row>
    <row r="351" spans="1:11" x14ac:dyDescent="0.25">
      <c r="A351">
        <f t="shared" si="47"/>
        <v>1041.9499999999846</v>
      </c>
      <c r="B351">
        <v>43</v>
      </c>
      <c r="C351">
        <f t="shared" si="41"/>
        <v>49.029104590256168</v>
      </c>
      <c r="D351">
        <f t="shared" si="42"/>
        <v>195.381878450638</v>
      </c>
      <c r="E351">
        <f t="shared" si="43"/>
        <v>-6.0291045902561677</v>
      </c>
      <c r="F351">
        <f t="shared" si="44"/>
        <v>0.62010804316426138</v>
      </c>
      <c r="G351">
        <f t="shared" si="44"/>
        <v>1.6492393192794704E-4</v>
      </c>
      <c r="H351">
        <f t="shared" si="44"/>
        <v>0</v>
      </c>
      <c r="I351">
        <f t="shared" si="45"/>
        <v>0.62027296709618929</v>
      </c>
      <c r="J351">
        <f t="shared" si="40"/>
        <v>-6.6493775573523575</v>
      </c>
      <c r="K351">
        <f t="shared" si="46"/>
        <v>44.214221900221204</v>
      </c>
    </row>
    <row r="352" spans="1:11" x14ac:dyDescent="0.25">
      <c r="A352">
        <f t="shared" si="47"/>
        <v>1041.9999999999845</v>
      </c>
      <c r="B352">
        <v>46</v>
      </c>
      <c r="C352">
        <f t="shared" si="41"/>
        <v>49.012401032230912</v>
      </c>
      <c r="D352">
        <f t="shared" si="42"/>
        <v>195.33187845063804</v>
      </c>
      <c r="E352">
        <f t="shared" si="43"/>
        <v>-3.0124010322309118</v>
      </c>
      <c r="F352">
        <f t="shared" si="44"/>
        <v>0.5360839703576723</v>
      </c>
      <c r="G352">
        <f t="shared" si="44"/>
        <v>1.3126972389011489E-4</v>
      </c>
      <c r="H352">
        <f t="shared" si="44"/>
        <v>0</v>
      </c>
      <c r="I352">
        <f t="shared" si="45"/>
        <v>0.53621524008156241</v>
      </c>
      <c r="J352">
        <f t="shared" si="40"/>
        <v>-3.5486162723124743</v>
      </c>
      <c r="K352">
        <f t="shared" si="46"/>
        <v>12.592677448120881</v>
      </c>
    </row>
    <row r="353" spans="1:11" x14ac:dyDescent="0.25">
      <c r="A353">
        <f t="shared" si="47"/>
        <v>1042.0499999999845</v>
      </c>
      <c r="B353">
        <v>49</v>
      </c>
      <c r="C353">
        <f t="shared" si="41"/>
        <v>48.995697474205713</v>
      </c>
      <c r="D353">
        <f t="shared" si="42"/>
        <v>195.28187845063809</v>
      </c>
      <c r="E353">
        <f t="shared" si="43"/>
        <v>4.3025257942872486E-3</v>
      </c>
      <c r="F353">
        <f t="shared" si="44"/>
        <v>0.46251092966283858</v>
      </c>
      <c r="G353">
        <f t="shared" si="44"/>
        <v>1.0427235565973104E-4</v>
      </c>
      <c r="H353">
        <f t="shared" si="44"/>
        <v>0</v>
      </c>
      <c r="I353">
        <f t="shared" si="45"/>
        <v>0.46261520201849832</v>
      </c>
      <c r="J353">
        <f t="shared" si="40"/>
        <v>-0.45831267622421107</v>
      </c>
      <c r="K353">
        <f t="shared" si="46"/>
        <v>0.21005050918779852</v>
      </c>
    </row>
    <row r="354" spans="1:11" x14ac:dyDescent="0.25">
      <c r="A354">
        <f t="shared" si="47"/>
        <v>1042.0999999999844</v>
      </c>
      <c r="B354">
        <v>47</v>
      </c>
      <c r="C354">
        <f t="shared" si="41"/>
        <v>48.978993916180514</v>
      </c>
      <c r="D354">
        <f t="shared" si="42"/>
        <v>195.23187845063813</v>
      </c>
      <c r="E354">
        <f t="shared" si="43"/>
        <v>-1.9789939161805137</v>
      </c>
      <c r="F354">
        <f t="shared" si="44"/>
        <v>0.39823084966047889</v>
      </c>
      <c r="G354">
        <f t="shared" si="44"/>
        <v>8.2660403297849433E-5</v>
      </c>
      <c r="H354">
        <f t="shared" si="44"/>
        <v>0</v>
      </c>
      <c r="I354">
        <f t="shared" si="45"/>
        <v>0.39831351006377674</v>
      </c>
      <c r="J354">
        <f t="shared" si="40"/>
        <v>-2.3773074262442906</v>
      </c>
      <c r="K354">
        <f t="shared" si="46"/>
        <v>5.6515905988762531</v>
      </c>
    </row>
    <row r="355" spans="1:11" x14ac:dyDescent="0.25">
      <c r="A355">
        <f t="shared" si="47"/>
        <v>1042.1499999999844</v>
      </c>
      <c r="B355">
        <v>57</v>
      </c>
      <c r="C355">
        <f t="shared" si="41"/>
        <v>48.962290358155258</v>
      </c>
      <c r="D355">
        <f t="shared" si="42"/>
        <v>195.18187845063818</v>
      </c>
      <c r="E355">
        <f t="shared" si="43"/>
        <v>8.0377096418447422</v>
      </c>
      <c r="F355">
        <f t="shared" si="44"/>
        <v>0.34219331606137809</v>
      </c>
      <c r="G355">
        <f t="shared" si="44"/>
        <v>6.5395757755679309E-5</v>
      </c>
      <c r="H355">
        <f t="shared" si="44"/>
        <v>0</v>
      </c>
      <c r="I355">
        <f t="shared" si="45"/>
        <v>0.34225871181913375</v>
      </c>
      <c r="J355">
        <f t="shared" si="40"/>
        <v>7.6954509300256086</v>
      </c>
      <c r="K355">
        <f t="shared" si="46"/>
        <v>59.219965016432006</v>
      </c>
    </row>
    <row r="356" spans="1:11" x14ac:dyDescent="0.25">
      <c r="A356">
        <f t="shared" si="47"/>
        <v>1042.1999999999844</v>
      </c>
      <c r="B356">
        <v>46</v>
      </c>
      <c r="C356">
        <f t="shared" si="41"/>
        <v>48.945586800130059</v>
      </c>
      <c r="D356">
        <f t="shared" si="42"/>
        <v>195.13187845063823</v>
      </c>
      <c r="E356">
        <f t="shared" si="43"/>
        <v>-2.9455868001300587</v>
      </c>
      <c r="F356">
        <f t="shared" si="44"/>
        <v>0.29344848115870747</v>
      </c>
      <c r="G356">
        <f t="shared" si="44"/>
        <v>5.1632761663784462E-5</v>
      </c>
      <c r="H356">
        <f t="shared" si="44"/>
        <v>0</v>
      </c>
      <c r="I356">
        <f t="shared" si="45"/>
        <v>0.29350011392037129</v>
      </c>
      <c r="J356">
        <f t="shared" si="40"/>
        <v>-3.2390869140504299</v>
      </c>
      <c r="K356">
        <f t="shared" si="46"/>
        <v>10.491684036772737</v>
      </c>
    </row>
    <row r="357" spans="1:11" x14ac:dyDescent="0.25">
      <c r="A357">
        <f t="shared" si="47"/>
        <v>1042.2499999999843</v>
      </c>
      <c r="B357">
        <v>47</v>
      </c>
      <c r="C357">
        <f t="shared" si="41"/>
        <v>48.928883242104803</v>
      </c>
      <c r="D357">
        <f t="shared" si="42"/>
        <v>195.08187845063827</v>
      </c>
      <c r="E357">
        <f t="shared" si="43"/>
        <v>-1.9288832421048028</v>
      </c>
      <c r="F357">
        <f t="shared" si="44"/>
        <v>0.25114002394944862</v>
      </c>
      <c r="G357">
        <f t="shared" si="44"/>
        <v>4.068411324512065E-5</v>
      </c>
      <c r="H357">
        <f t="shared" si="44"/>
        <v>0</v>
      </c>
      <c r="I357">
        <f t="shared" si="45"/>
        <v>0.25118070806269371</v>
      </c>
      <c r="J357">
        <f t="shared" si="40"/>
        <v>-2.1800639501674963</v>
      </c>
      <c r="K357">
        <f t="shared" si="46"/>
        <v>4.7526788268199081</v>
      </c>
    </row>
    <row r="358" spans="1:11" x14ac:dyDescent="0.25">
      <c r="A358">
        <f t="shared" si="47"/>
        <v>1042.2999999999843</v>
      </c>
      <c r="B358">
        <v>52</v>
      </c>
      <c r="C358">
        <f t="shared" si="41"/>
        <v>48.912179684079604</v>
      </c>
      <c r="D358">
        <f t="shared" si="42"/>
        <v>195.03187845063832</v>
      </c>
      <c r="E358">
        <f t="shared" si="43"/>
        <v>3.0878203159203963</v>
      </c>
      <c r="F358">
        <f t="shared" si="44"/>
        <v>0.21449823271353385</v>
      </c>
      <c r="G358">
        <f t="shared" si="44"/>
        <v>3.1992492444669279E-5</v>
      </c>
      <c r="H358">
        <f t="shared" si="44"/>
        <v>0</v>
      </c>
      <c r="I358">
        <f t="shared" si="45"/>
        <v>0.21453022520597853</v>
      </c>
      <c r="J358">
        <f t="shared" si="40"/>
        <v>2.8732900907144177</v>
      </c>
      <c r="K358">
        <f t="shared" si="46"/>
        <v>8.2557959453976668</v>
      </c>
    </row>
    <row r="359" spans="1:11" x14ac:dyDescent="0.25">
      <c r="A359">
        <f t="shared" si="47"/>
        <v>1042.3499999999842</v>
      </c>
      <c r="B359">
        <v>62</v>
      </c>
      <c r="C359">
        <f t="shared" si="41"/>
        <v>48.895476126054405</v>
      </c>
      <c r="D359">
        <f t="shared" si="42"/>
        <v>194.98187845063836</v>
      </c>
      <c r="E359">
        <f t="shared" si="43"/>
        <v>13.104523873945595</v>
      </c>
      <c r="F359">
        <f t="shared" si="44"/>
        <v>0.1828332700862095</v>
      </c>
      <c r="G359">
        <f t="shared" si="44"/>
        <v>2.5107011371029774E-5</v>
      </c>
      <c r="H359">
        <f t="shared" si="44"/>
        <v>0</v>
      </c>
      <c r="I359">
        <f t="shared" si="45"/>
        <v>0.18285837709758054</v>
      </c>
      <c r="J359">
        <f t="shared" si="40"/>
        <v>12.921665496848014</v>
      </c>
      <c r="K359">
        <f t="shared" si="46"/>
        <v>166.96943921243243</v>
      </c>
    </row>
    <row r="360" spans="1:11" x14ac:dyDescent="0.25">
      <c r="A360">
        <f t="shared" si="47"/>
        <v>1042.3999999999842</v>
      </c>
      <c r="B360">
        <v>72</v>
      </c>
      <c r="C360">
        <f t="shared" si="41"/>
        <v>48.878772568029149</v>
      </c>
      <c r="D360">
        <f t="shared" si="42"/>
        <v>194.93187845063841</v>
      </c>
      <c r="E360">
        <f t="shared" si="43"/>
        <v>23.121227431970851</v>
      </c>
      <c r="F360">
        <f t="shared" si="44"/>
        <v>0.15552866968235729</v>
      </c>
      <c r="G360">
        <f t="shared" si="44"/>
        <v>1.9663720120731246E-5</v>
      </c>
      <c r="H360">
        <f t="shared" si="44"/>
        <v>0</v>
      </c>
      <c r="I360">
        <f t="shared" si="45"/>
        <v>0.15554833340247803</v>
      </c>
      <c r="J360">
        <f t="shared" si="40"/>
        <v>22.965679098568373</v>
      </c>
      <c r="K360">
        <f t="shared" si="46"/>
        <v>527.42241645842023</v>
      </c>
    </row>
    <row r="361" spans="1:11" x14ac:dyDescent="0.25">
      <c r="A361">
        <f t="shared" si="47"/>
        <v>1042.4499999999841</v>
      </c>
      <c r="B361">
        <v>45</v>
      </c>
      <c r="C361">
        <f t="shared" si="41"/>
        <v>48.86206901000395</v>
      </c>
      <c r="D361">
        <f t="shared" si="42"/>
        <v>194.88187845063845</v>
      </c>
      <c r="E361">
        <f t="shared" si="43"/>
        <v>-3.8620690100039496</v>
      </c>
      <c r="F361">
        <f t="shared" si="44"/>
        <v>0.13203510320404813</v>
      </c>
      <c r="G361">
        <f t="shared" si="44"/>
        <v>1.5369511728750731E-5</v>
      </c>
      <c r="H361">
        <f t="shared" si="44"/>
        <v>0</v>
      </c>
      <c r="I361">
        <f t="shared" si="45"/>
        <v>0.13205047271577688</v>
      </c>
      <c r="J361">
        <f t="shared" si="40"/>
        <v>-3.9941194827197264</v>
      </c>
      <c r="K361">
        <f t="shared" si="46"/>
        <v>15.952990442241294</v>
      </c>
    </row>
    <row r="362" spans="1:11" x14ac:dyDescent="0.25">
      <c r="A362">
        <f t="shared" si="47"/>
        <v>1042.4999999999841</v>
      </c>
      <c r="B362">
        <v>39</v>
      </c>
      <c r="C362">
        <f t="shared" si="41"/>
        <v>48.845365451978694</v>
      </c>
      <c r="D362">
        <f t="shared" si="42"/>
        <v>194.8318784506385</v>
      </c>
      <c r="E362">
        <f t="shared" si="43"/>
        <v>-9.8453654519786937</v>
      </c>
      <c r="F362">
        <f t="shared" si="44"/>
        <v>0.11186444773116766</v>
      </c>
      <c r="G362">
        <f t="shared" si="44"/>
        <v>1.1988868009895078E-5</v>
      </c>
      <c r="H362">
        <f t="shared" si="44"/>
        <v>0</v>
      </c>
      <c r="I362">
        <f t="shared" si="45"/>
        <v>0.11187643659917755</v>
      </c>
      <c r="J362">
        <f t="shared" si="40"/>
        <v>-9.9572418885778706</v>
      </c>
      <c r="K362">
        <f t="shared" si="46"/>
        <v>99.1466660276498</v>
      </c>
    </row>
    <row r="363" spans="1:11" x14ac:dyDescent="0.25">
      <c r="A363">
        <f t="shared" si="47"/>
        <v>1042.549999999984</v>
      </c>
      <c r="B363">
        <v>46</v>
      </c>
      <c r="C363">
        <f t="shared" si="41"/>
        <v>48.828661893953495</v>
      </c>
      <c r="D363">
        <f t="shared" si="42"/>
        <v>194.78187845063854</v>
      </c>
      <c r="E363">
        <f t="shared" si="43"/>
        <v>-2.8286618939534947</v>
      </c>
      <c r="F363">
        <f t="shared" si="44"/>
        <v>9.4584174582734451E-2</v>
      </c>
      <c r="G363">
        <f t="shared" si="44"/>
        <v>9.3329729861075159E-6</v>
      </c>
      <c r="H363">
        <f t="shared" si="44"/>
        <v>0</v>
      </c>
      <c r="I363">
        <f t="shared" si="45"/>
        <v>9.459350755572056E-2</v>
      </c>
      <c r="J363">
        <f t="shared" si="40"/>
        <v>-2.9232554015092154</v>
      </c>
      <c r="K363">
        <f t="shared" si="46"/>
        <v>8.5454221424528036</v>
      </c>
    </row>
    <row r="364" spans="1:11" x14ac:dyDescent="0.25">
      <c r="A364">
        <f t="shared" si="47"/>
        <v>1042.599999999984</v>
      </c>
      <c r="B364">
        <v>54</v>
      </c>
      <c r="C364">
        <f t="shared" si="41"/>
        <v>48.811958335928296</v>
      </c>
      <c r="D364">
        <f t="shared" si="42"/>
        <v>194.73187845063859</v>
      </c>
      <c r="E364">
        <f t="shared" si="43"/>
        <v>5.1880416640717044</v>
      </c>
      <c r="F364">
        <f t="shared" si="44"/>
        <v>7.9812073746256068E-2</v>
      </c>
      <c r="G364">
        <f t="shared" si="44"/>
        <v>7.2507938935738079E-6</v>
      </c>
      <c r="H364">
        <f t="shared" si="44"/>
        <v>0</v>
      </c>
      <c r="I364">
        <f t="shared" si="45"/>
        <v>7.9819324540149644E-2</v>
      </c>
      <c r="J364">
        <f t="shared" si="40"/>
        <v>5.1082223395315545</v>
      </c>
      <c r="K364">
        <f t="shared" si="46"/>
        <v>26.093935470089228</v>
      </c>
    </row>
    <row r="365" spans="1:11" x14ac:dyDescent="0.25">
      <c r="A365">
        <f t="shared" si="47"/>
        <v>1042.6499999999839</v>
      </c>
      <c r="B365">
        <v>61</v>
      </c>
      <c r="C365">
        <f t="shared" si="41"/>
        <v>48.79525477790304</v>
      </c>
      <c r="D365">
        <f t="shared" si="42"/>
        <v>194.68187845063864</v>
      </c>
      <c r="E365">
        <f t="shared" si="43"/>
        <v>12.20474522209696</v>
      </c>
      <c r="F365">
        <f t="shared" si="44"/>
        <v>6.721132138932312E-2</v>
      </c>
      <c r="G365">
        <f t="shared" si="44"/>
        <v>5.6217927815237595E-6</v>
      </c>
      <c r="H365">
        <f t="shared" si="44"/>
        <v>0</v>
      </c>
      <c r="I365">
        <f t="shared" si="45"/>
        <v>6.7216943182104638E-2</v>
      </c>
      <c r="J365">
        <f t="shared" si="40"/>
        <v>12.137528278914855</v>
      </c>
      <c r="K365">
        <f t="shared" si="46"/>
        <v>147.31959272145781</v>
      </c>
    </row>
    <row r="366" spans="1:11" x14ac:dyDescent="0.25">
      <c r="A366">
        <f t="shared" si="47"/>
        <v>1042.6999999999839</v>
      </c>
      <c r="B366">
        <v>57</v>
      </c>
      <c r="C366">
        <f t="shared" si="41"/>
        <v>48.778551219877841</v>
      </c>
      <c r="D366">
        <f t="shared" si="42"/>
        <v>194.63187845063868</v>
      </c>
      <c r="E366">
        <f t="shared" si="43"/>
        <v>8.2214487801221594</v>
      </c>
      <c r="F366">
        <f t="shared" si="44"/>
        <v>5.6485892362220555E-2</v>
      </c>
      <c r="G366">
        <f t="shared" si="44"/>
        <v>4.3499856913517217E-6</v>
      </c>
      <c r="H366">
        <f t="shared" si="44"/>
        <v>0</v>
      </c>
      <c r="I366">
        <f t="shared" si="45"/>
        <v>5.6490242347911904E-2</v>
      </c>
      <c r="J366">
        <f t="shared" si="40"/>
        <v>8.1649585377742468</v>
      </c>
      <c r="K366">
        <f t="shared" si="46"/>
        <v>66.666547923572566</v>
      </c>
    </row>
    <row r="367" spans="1:11" x14ac:dyDescent="0.25">
      <c r="A367">
        <f t="shared" si="47"/>
        <v>1042.7499999999839</v>
      </c>
      <c r="B367">
        <v>45</v>
      </c>
      <c r="C367">
        <f t="shared" si="41"/>
        <v>48.761847661852585</v>
      </c>
      <c r="D367">
        <f t="shared" si="42"/>
        <v>194.58187845063873</v>
      </c>
      <c r="E367">
        <f t="shared" si="43"/>
        <v>-3.7618476618525847</v>
      </c>
      <c r="F367">
        <f t="shared" si="44"/>
        <v>4.7376314831452708E-2</v>
      </c>
      <c r="G367">
        <f t="shared" si="44"/>
        <v>3.3591124683733845E-6</v>
      </c>
      <c r="H367">
        <f t="shared" si="44"/>
        <v>0</v>
      </c>
      <c r="I367">
        <f t="shared" si="45"/>
        <v>4.7379673943921084E-2</v>
      </c>
      <c r="J367">
        <f t="shared" si="40"/>
        <v>-3.8092273357965056</v>
      </c>
      <c r="K367">
        <f t="shared" si="46"/>
        <v>14.510212895779345</v>
      </c>
    </row>
    <row r="368" spans="1:11" x14ac:dyDescent="0.25">
      <c r="A368">
        <f t="shared" si="47"/>
        <v>1042.7999999999838</v>
      </c>
      <c r="B368">
        <v>55</v>
      </c>
      <c r="C368">
        <f t="shared" si="41"/>
        <v>48.745144103827386</v>
      </c>
      <c r="D368">
        <f t="shared" si="42"/>
        <v>194.53187845063877</v>
      </c>
      <c r="E368">
        <f t="shared" si="43"/>
        <v>6.2548558961726144</v>
      </c>
      <c r="F368">
        <f t="shared" si="44"/>
        <v>3.9655760201428358E-2</v>
      </c>
      <c r="G368">
        <f t="shared" si="44"/>
        <v>2.5887194286524674E-6</v>
      </c>
      <c r="H368">
        <f t="shared" si="44"/>
        <v>0</v>
      </c>
      <c r="I368">
        <f t="shared" si="45"/>
        <v>3.9658348920857012E-2</v>
      </c>
      <c r="J368">
        <f t="shared" si="40"/>
        <v>6.2151975472517575</v>
      </c>
      <c r="K368">
        <f t="shared" si="46"/>
        <v>38.628680551364262</v>
      </c>
    </row>
    <row r="369" spans="1:11" x14ac:dyDescent="0.25">
      <c r="A369">
        <f t="shared" si="47"/>
        <v>1042.8499999999838</v>
      </c>
      <c r="B369">
        <v>60</v>
      </c>
      <c r="C369">
        <f t="shared" si="41"/>
        <v>48.72844054580213</v>
      </c>
      <c r="D369">
        <f t="shared" si="42"/>
        <v>194.48187845063882</v>
      </c>
      <c r="E369">
        <f t="shared" si="43"/>
        <v>11.27155945419787</v>
      </c>
      <c r="F369">
        <f t="shared" si="44"/>
        <v>3.3126458228112984E-2</v>
      </c>
      <c r="G369">
        <f t="shared" si="44"/>
        <v>1.9909902947391267E-6</v>
      </c>
      <c r="H369">
        <f t="shared" si="44"/>
        <v>0</v>
      </c>
      <c r="I369">
        <f t="shared" si="45"/>
        <v>3.3128449218407727E-2</v>
      </c>
      <c r="J369">
        <f t="shared" si="40"/>
        <v>11.238431004979462</v>
      </c>
      <c r="K369">
        <f t="shared" si="46"/>
        <v>126.30233145368369</v>
      </c>
    </row>
    <row r="370" spans="1:11" x14ac:dyDescent="0.25">
      <c r="A370">
        <f t="shared" si="47"/>
        <v>1042.8999999999837</v>
      </c>
      <c r="B370">
        <v>33</v>
      </c>
      <c r="C370">
        <f t="shared" si="41"/>
        <v>48.711736987776931</v>
      </c>
      <c r="D370">
        <f t="shared" si="42"/>
        <v>194.43187845063886</v>
      </c>
      <c r="E370">
        <f t="shared" si="43"/>
        <v>-15.711736987776931</v>
      </c>
      <c r="F370">
        <f t="shared" si="44"/>
        <v>2.7616424642732108E-2</v>
      </c>
      <c r="G370">
        <f t="shared" si="44"/>
        <v>1.5281888426495332E-6</v>
      </c>
      <c r="H370">
        <f t="shared" si="44"/>
        <v>0</v>
      </c>
      <c r="I370">
        <f t="shared" si="45"/>
        <v>2.7617952831574758E-2</v>
      </c>
      <c r="J370">
        <f t="shared" si="40"/>
        <v>-15.739354940608505</v>
      </c>
      <c r="K370">
        <f t="shared" si="46"/>
        <v>247.72729394645737</v>
      </c>
    </row>
    <row r="371" spans="1:11" x14ac:dyDescent="0.25">
      <c r="A371">
        <f t="shared" si="47"/>
        <v>1042.9499999999837</v>
      </c>
      <c r="B371">
        <v>50</v>
      </c>
      <c r="C371">
        <f t="shared" si="41"/>
        <v>48.695033429751732</v>
      </c>
      <c r="D371">
        <f t="shared" si="42"/>
        <v>194.38187845063891</v>
      </c>
      <c r="E371">
        <f t="shared" si="43"/>
        <v>1.3049665702482685</v>
      </c>
      <c r="F371">
        <f t="shared" si="44"/>
        <v>2.2976486621584746E-2</v>
      </c>
      <c r="G371">
        <f t="shared" si="44"/>
        <v>1.1706002910696174E-6</v>
      </c>
      <c r="H371">
        <f t="shared" si="44"/>
        <v>0</v>
      </c>
      <c r="I371">
        <f t="shared" si="45"/>
        <v>2.2977657221875815E-2</v>
      </c>
      <c r="J371">
        <f t="shared" si="40"/>
        <v>1.2819889130263926</v>
      </c>
      <c r="K371">
        <f t="shared" si="46"/>
        <v>1.6434955731225918</v>
      </c>
    </row>
    <row r="372" spans="1:11" x14ac:dyDescent="0.25">
      <c r="A372">
        <f t="shared" si="47"/>
        <v>1042.9999999999836</v>
      </c>
      <c r="B372">
        <v>56</v>
      </c>
      <c r="C372">
        <f t="shared" si="41"/>
        <v>48.678329871726476</v>
      </c>
      <c r="D372">
        <f t="shared" si="42"/>
        <v>194.33187845063895</v>
      </c>
      <c r="E372">
        <f t="shared" si="43"/>
        <v>7.3216701282735244</v>
      </c>
      <c r="F372">
        <f t="shared" si="44"/>
        <v>1.9077589994846038E-2</v>
      </c>
      <c r="G372">
        <f t="shared" si="44"/>
        <v>8.9487824988455299E-7</v>
      </c>
      <c r="H372">
        <f t="shared" si="44"/>
        <v>0</v>
      </c>
      <c r="I372">
        <f t="shared" si="45"/>
        <v>1.9078484873095922E-2</v>
      </c>
      <c r="J372">
        <f t="shared" si="40"/>
        <v>7.3025916434004285</v>
      </c>
      <c r="K372">
        <f t="shared" si="46"/>
        <v>53.327844710261772</v>
      </c>
    </row>
    <row r="373" spans="1:11" x14ac:dyDescent="0.25">
      <c r="A373">
        <f t="shared" si="47"/>
        <v>1043.0499999999836</v>
      </c>
      <c r="B373">
        <v>51</v>
      </c>
      <c r="C373">
        <f t="shared" si="41"/>
        <v>48.661626313701277</v>
      </c>
      <c r="D373">
        <f t="shared" si="42"/>
        <v>194.281878450639</v>
      </c>
      <c r="E373">
        <f t="shared" si="43"/>
        <v>2.3383736862987234</v>
      </c>
      <c r="F373">
        <f t="shared" si="44"/>
        <v>1.5808371118685962E-2</v>
      </c>
      <c r="G373">
        <f t="shared" si="44"/>
        <v>6.8272058739166441E-7</v>
      </c>
      <c r="H373">
        <f t="shared" si="44"/>
        <v>0</v>
      </c>
      <c r="I373">
        <f t="shared" si="45"/>
        <v>1.5809053839273352E-2</v>
      </c>
      <c r="J373">
        <f t="shared" si="40"/>
        <v>2.32256463245945</v>
      </c>
      <c r="K373">
        <f t="shared" si="46"/>
        <v>5.3943064719515004</v>
      </c>
    </row>
    <row r="374" spans="1:11" x14ac:dyDescent="0.25">
      <c r="A374">
        <f t="shared" si="47"/>
        <v>1043.0999999999835</v>
      </c>
      <c r="B374">
        <v>55</v>
      </c>
      <c r="C374">
        <f t="shared" si="41"/>
        <v>48.644922755676021</v>
      </c>
      <c r="D374">
        <f t="shared" si="42"/>
        <v>194.23187845063904</v>
      </c>
      <c r="E374">
        <f t="shared" si="43"/>
        <v>6.3550772443239794</v>
      </c>
      <c r="F374">
        <f t="shared" si="44"/>
        <v>1.3072975778706895E-2</v>
      </c>
      <c r="G374">
        <f t="shared" si="44"/>
        <v>5.1981136118914395E-7</v>
      </c>
      <c r="H374">
        <f t="shared" si="44"/>
        <v>0</v>
      </c>
      <c r="I374">
        <f t="shared" si="45"/>
        <v>1.3073495590068084E-2</v>
      </c>
      <c r="J374">
        <f t="shared" si="40"/>
        <v>6.3420037487339114</v>
      </c>
      <c r="K374">
        <f t="shared" si="46"/>
        <v>40.221011548954984</v>
      </c>
    </row>
    <row r="375" spans="1:11" x14ac:dyDescent="0.25">
      <c r="A375">
        <f t="shared" si="47"/>
        <v>1043.1499999999835</v>
      </c>
      <c r="B375">
        <v>46</v>
      </c>
      <c r="C375">
        <f t="shared" si="41"/>
        <v>48.628219197650822</v>
      </c>
      <c r="D375">
        <f t="shared" si="42"/>
        <v>194.18187845063909</v>
      </c>
      <c r="E375">
        <f t="shared" si="43"/>
        <v>-2.6282191976508216</v>
      </c>
      <c r="F375">
        <f t="shared" si="44"/>
        <v>1.0789107288992374E-2</v>
      </c>
      <c r="G375">
        <f t="shared" si="44"/>
        <v>3.949774096051317E-7</v>
      </c>
      <c r="H375">
        <f t="shared" si="44"/>
        <v>0</v>
      </c>
      <c r="I375">
        <f t="shared" si="45"/>
        <v>1.078950226640198E-2</v>
      </c>
      <c r="J375">
        <f t="shared" si="40"/>
        <v>-2.6390086999172238</v>
      </c>
      <c r="K375">
        <f t="shared" si="46"/>
        <v>6.9643669182387953</v>
      </c>
    </row>
    <row r="376" spans="1:11" x14ac:dyDescent="0.25">
      <c r="A376">
        <f t="shared" si="47"/>
        <v>1043.1999999999834</v>
      </c>
      <c r="B376">
        <v>51</v>
      </c>
      <c r="C376">
        <f t="shared" si="41"/>
        <v>48.611515639625622</v>
      </c>
      <c r="D376">
        <f t="shared" si="42"/>
        <v>194.13187845063914</v>
      </c>
      <c r="E376">
        <f t="shared" si="43"/>
        <v>2.3884843603743775</v>
      </c>
      <c r="F376">
        <f t="shared" si="44"/>
        <v>8.8862860438714865E-3</v>
      </c>
      <c r="G376">
        <f t="shared" si="44"/>
        <v>2.9951768389585649E-7</v>
      </c>
      <c r="H376">
        <f t="shared" si="44"/>
        <v>0</v>
      </c>
      <c r="I376">
        <f t="shared" si="45"/>
        <v>8.8865855615553827E-3</v>
      </c>
      <c r="J376">
        <f t="shared" si="40"/>
        <v>2.3795977748128223</v>
      </c>
      <c r="K376">
        <f t="shared" si="46"/>
        <v>5.6624855698941357</v>
      </c>
    </row>
    <row r="377" spans="1:11" x14ac:dyDescent="0.25">
      <c r="A377">
        <f t="shared" si="47"/>
        <v>1043.2499999999834</v>
      </c>
      <c r="B377">
        <v>43</v>
      </c>
      <c r="C377">
        <f t="shared" si="41"/>
        <v>48.594812081600367</v>
      </c>
      <c r="D377">
        <f t="shared" si="42"/>
        <v>194.08187845063918</v>
      </c>
      <c r="E377">
        <f t="shared" si="43"/>
        <v>-5.5948120816003666</v>
      </c>
      <c r="F377">
        <f t="shared" si="44"/>
        <v>7.3043031168085176E-3</v>
      </c>
      <c r="G377">
        <f t="shared" si="44"/>
        <v>2.2667123036383095E-7</v>
      </c>
      <c r="H377">
        <f t="shared" si="44"/>
        <v>0</v>
      </c>
      <c r="I377">
        <f t="shared" si="45"/>
        <v>7.3045297880388813E-3</v>
      </c>
      <c r="J377">
        <f t="shared" si="40"/>
        <v>-5.6021166113884053</v>
      </c>
      <c r="K377">
        <f t="shared" si="46"/>
        <v>31.383710527593909</v>
      </c>
    </row>
    <row r="378" spans="1:11" x14ac:dyDescent="0.25">
      <c r="A378">
        <f t="shared" si="47"/>
        <v>1043.2999999999834</v>
      </c>
      <c r="B378">
        <v>56</v>
      </c>
      <c r="C378">
        <f t="shared" si="41"/>
        <v>48.578108523575168</v>
      </c>
      <c r="D378">
        <f t="shared" si="42"/>
        <v>194.03187845063923</v>
      </c>
      <c r="E378">
        <f t="shared" si="43"/>
        <v>7.4218914764248325</v>
      </c>
      <c r="F378">
        <f t="shared" si="44"/>
        <v>5.99185103502076E-3</v>
      </c>
      <c r="G378">
        <f t="shared" si="44"/>
        <v>1.7119617489335439E-7</v>
      </c>
      <c r="H378">
        <f t="shared" si="44"/>
        <v>0</v>
      </c>
      <c r="I378">
        <f t="shared" si="45"/>
        <v>5.9920222311956534E-3</v>
      </c>
      <c r="J378">
        <f t="shared" si="40"/>
        <v>7.4158994541936369</v>
      </c>
      <c r="K378">
        <f t="shared" si="46"/>
        <v>54.995564714709481</v>
      </c>
    </row>
    <row r="379" spans="1:11" x14ac:dyDescent="0.25">
      <c r="A379">
        <f t="shared" si="47"/>
        <v>1043.3499999999833</v>
      </c>
      <c r="B379">
        <v>59</v>
      </c>
      <c r="C379">
        <f t="shared" si="41"/>
        <v>48.561404965549912</v>
      </c>
      <c r="D379">
        <f t="shared" si="42"/>
        <v>193.98187845063927</v>
      </c>
      <c r="E379">
        <f t="shared" si="43"/>
        <v>10.438595034450088</v>
      </c>
      <c r="F379">
        <f t="shared" si="44"/>
        <v>4.9053155465156343E-3</v>
      </c>
      <c r="G379">
        <f t="shared" si="44"/>
        <v>1.2903734936325489E-7</v>
      </c>
      <c r="H379">
        <f t="shared" si="44"/>
        <v>0</v>
      </c>
      <c r="I379">
        <f t="shared" si="45"/>
        <v>4.9054445838649973E-3</v>
      </c>
      <c r="J379">
        <f t="shared" si="40"/>
        <v>10.433689589866223</v>
      </c>
      <c r="K379">
        <f t="shared" si="46"/>
        <v>108.86187845768279</v>
      </c>
    </row>
    <row r="380" spans="1:11" x14ac:dyDescent="0.25">
      <c r="A380">
        <f t="shared" si="47"/>
        <v>1043.3999999999833</v>
      </c>
      <c r="B380">
        <v>43</v>
      </c>
      <c r="C380">
        <f t="shared" si="41"/>
        <v>48.544701407524713</v>
      </c>
      <c r="D380">
        <f t="shared" si="42"/>
        <v>193.93187845063932</v>
      </c>
      <c r="E380">
        <f t="shared" si="43"/>
        <v>-5.5447014075247125</v>
      </c>
      <c r="F380">
        <f t="shared" si="44"/>
        <v>4.0077129999188145E-3</v>
      </c>
      <c r="G380">
        <f t="shared" si="44"/>
        <v>9.7064524543305087E-8</v>
      </c>
      <c r="H380">
        <f t="shared" si="44"/>
        <v>0</v>
      </c>
      <c r="I380">
        <f t="shared" si="45"/>
        <v>4.0078100644433574E-3</v>
      </c>
      <c r="J380">
        <f t="shared" si="40"/>
        <v>-5.5487092175891561</v>
      </c>
      <c r="K380">
        <f t="shared" si="46"/>
        <v>30.788173981358867</v>
      </c>
    </row>
    <row r="381" spans="1:11" x14ac:dyDescent="0.25">
      <c r="A381">
        <f t="shared" si="47"/>
        <v>1043.4499999999832</v>
      </c>
      <c r="B381">
        <v>51</v>
      </c>
      <c r="C381">
        <f t="shared" si="41"/>
        <v>48.527997849499513</v>
      </c>
      <c r="D381">
        <f t="shared" si="42"/>
        <v>193.88187845063936</v>
      </c>
      <c r="E381">
        <f t="shared" si="43"/>
        <v>2.4720021505004866</v>
      </c>
      <c r="F381">
        <f t="shared" si="44"/>
        <v>3.2677588430632719E-3</v>
      </c>
      <c r="G381">
        <f t="shared" si="44"/>
        <v>7.2866741920263922E-8</v>
      </c>
      <c r="H381">
        <f t="shared" si="44"/>
        <v>0</v>
      </c>
      <c r="I381">
        <f t="shared" si="45"/>
        <v>3.2678317098051922E-3</v>
      </c>
      <c r="J381">
        <f t="shared" si="40"/>
        <v>2.4687343187906814</v>
      </c>
      <c r="K381">
        <f t="shared" si="46"/>
        <v>6.0946491367748896</v>
      </c>
    </row>
    <row r="382" spans="1:11" x14ac:dyDescent="0.25">
      <c r="A382">
        <f t="shared" si="47"/>
        <v>1043.4999999999832</v>
      </c>
      <c r="B382">
        <v>48</v>
      </c>
      <c r="C382">
        <f t="shared" si="41"/>
        <v>48.511294291474258</v>
      </c>
      <c r="D382">
        <f t="shared" si="42"/>
        <v>193.83187845063941</v>
      </c>
      <c r="E382">
        <f t="shared" si="43"/>
        <v>-0.51129429147425753</v>
      </c>
      <c r="F382">
        <f t="shared" si="44"/>
        <v>2.6590536846422355E-3</v>
      </c>
      <c r="G382">
        <f t="shared" si="44"/>
        <v>5.4591105983148104E-8</v>
      </c>
      <c r="H382">
        <f t="shared" si="44"/>
        <v>0</v>
      </c>
      <c r="I382">
        <f t="shared" si="45"/>
        <v>2.6591082757482184E-3</v>
      </c>
      <c r="J382">
        <f t="shared" si="40"/>
        <v>-0.51395339975000576</v>
      </c>
      <c r="K382">
        <f t="shared" si="46"/>
        <v>0.2641480971145892</v>
      </c>
    </row>
    <row r="383" spans="1:11" x14ac:dyDescent="0.25">
      <c r="A383">
        <f t="shared" si="47"/>
        <v>1043.5499999999831</v>
      </c>
      <c r="B383">
        <v>45</v>
      </c>
      <c r="C383">
        <f t="shared" si="41"/>
        <v>48.494590733449058</v>
      </c>
      <c r="D383">
        <f t="shared" si="42"/>
        <v>193.78187845063945</v>
      </c>
      <c r="E383">
        <f t="shared" si="43"/>
        <v>-3.4945907334490585</v>
      </c>
      <c r="F383">
        <f t="shared" si="44"/>
        <v>2.1593743293866472E-3</v>
      </c>
      <c r="G383">
        <f t="shared" si="44"/>
        <v>4.0816725067613686E-8</v>
      </c>
      <c r="H383">
        <f t="shared" si="44"/>
        <v>0</v>
      </c>
      <c r="I383">
        <f t="shared" si="45"/>
        <v>2.1594151461117148E-3</v>
      </c>
      <c r="J383">
        <f t="shared" si="40"/>
        <v>-3.49675014859517</v>
      </c>
      <c r="K383">
        <f t="shared" si="46"/>
        <v>12.227261601700343</v>
      </c>
    </row>
    <row r="384" spans="1:11" x14ac:dyDescent="0.25">
      <c r="A384">
        <f t="shared" si="47"/>
        <v>1043.5999999999831</v>
      </c>
      <c r="B384">
        <v>45</v>
      </c>
      <c r="C384">
        <f t="shared" si="41"/>
        <v>48.477887175423803</v>
      </c>
      <c r="D384">
        <f t="shared" si="42"/>
        <v>193.7318784506395</v>
      </c>
      <c r="E384">
        <f t="shared" si="43"/>
        <v>-3.4778871754238025</v>
      </c>
      <c r="F384">
        <f t="shared" si="44"/>
        <v>1.7500581703036391E-3</v>
      </c>
      <c r="G384">
        <f t="shared" si="44"/>
        <v>3.0456370078286693E-8</v>
      </c>
      <c r="H384">
        <f t="shared" si="44"/>
        <v>0</v>
      </c>
      <c r="I384">
        <f t="shared" si="45"/>
        <v>1.7500886266737174E-3</v>
      </c>
      <c r="J384">
        <f t="shared" si="40"/>
        <v>-3.4796372640504765</v>
      </c>
      <c r="K384">
        <f t="shared" si="46"/>
        <v>12.107875489368686</v>
      </c>
    </row>
    <row r="385" spans="1:11" x14ac:dyDescent="0.25">
      <c r="A385">
        <f t="shared" si="47"/>
        <v>1043.649999999983</v>
      </c>
      <c r="B385">
        <v>58</v>
      </c>
      <c r="C385">
        <f t="shared" si="41"/>
        <v>48.461183617398603</v>
      </c>
      <c r="D385">
        <f t="shared" si="42"/>
        <v>193.68187845063954</v>
      </c>
      <c r="E385">
        <f t="shared" si="43"/>
        <v>9.5388163826013965</v>
      </c>
      <c r="F385">
        <f t="shared" si="44"/>
        <v>1.4154702842938743E-3</v>
      </c>
      <c r="G385">
        <f t="shared" si="44"/>
        <v>2.2679937191709151E-8</v>
      </c>
      <c r="H385">
        <f t="shared" si="44"/>
        <v>0</v>
      </c>
      <c r="I385">
        <f t="shared" si="45"/>
        <v>1.4154929642310661E-3</v>
      </c>
      <c r="J385">
        <f t="shared" si="40"/>
        <v>9.5374008896371656</v>
      </c>
      <c r="K385">
        <f t="shared" si="46"/>
        <v>90.962015729651796</v>
      </c>
    </row>
    <row r="386" spans="1:11" x14ac:dyDescent="0.25">
      <c r="A386">
        <f t="shared" si="47"/>
        <v>1043.699999999983</v>
      </c>
      <c r="B386">
        <v>58</v>
      </c>
      <c r="C386">
        <f t="shared" si="41"/>
        <v>48.444480059373404</v>
      </c>
      <c r="D386">
        <f t="shared" si="42"/>
        <v>193.63187845063959</v>
      </c>
      <c r="E386">
        <f t="shared" si="43"/>
        <v>9.5555199406265956</v>
      </c>
      <c r="F386">
        <f t="shared" si="44"/>
        <v>1.1425435160997601E-3</v>
      </c>
      <c r="G386">
        <f t="shared" si="44"/>
        <v>1.685502013660333E-8</v>
      </c>
      <c r="H386">
        <f t="shared" si="44"/>
        <v>0</v>
      </c>
      <c r="I386">
        <f t="shared" si="45"/>
        <v>1.1425603711198967E-3</v>
      </c>
      <c r="J386">
        <f t="shared" si="40"/>
        <v>9.5543773802554757</v>
      </c>
      <c r="K386">
        <f t="shared" si="46"/>
        <v>91.286127124337483</v>
      </c>
    </row>
    <row r="387" spans="1:11" x14ac:dyDescent="0.25">
      <c r="A387">
        <f t="shared" si="47"/>
        <v>1043.7499999999829</v>
      </c>
      <c r="B387">
        <v>46</v>
      </c>
      <c r="C387">
        <f t="shared" si="41"/>
        <v>48.427776501348148</v>
      </c>
      <c r="D387">
        <f t="shared" si="42"/>
        <v>193.58187845063964</v>
      </c>
      <c r="E387">
        <f t="shared" si="43"/>
        <v>-2.4277765013481485</v>
      </c>
      <c r="F387">
        <f t="shared" si="44"/>
        <v>9.2038273918681709E-4</v>
      </c>
      <c r="G387">
        <f t="shared" si="44"/>
        <v>1.2500875374327959E-8</v>
      </c>
      <c r="H387">
        <f t="shared" si="44"/>
        <v>0</v>
      </c>
      <c r="I387">
        <f t="shared" si="45"/>
        <v>9.2039524006219144E-4</v>
      </c>
      <c r="J387">
        <f t="shared" si="40"/>
        <v>-2.4286968965882108</v>
      </c>
      <c r="K387">
        <f t="shared" si="46"/>
        <v>5.8985686154972061</v>
      </c>
    </row>
    <row r="388" spans="1:11" x14ac:dyDescent="0.25">
      <c r="A388">
        <f t="shared" si="47"/>
        <v>1043.7999999999829</v>
      </c>
      <c r="B388">
        <v>49</v>
      </c>
      <c r="C388">
        <f t="shared" si="41"/>
        <v>48.411072943322949</v>
      </c>
      <c r="D388">
        <f t="shared" si="42"/>
        <v>193.53187845063968</v>
      </c>
      <c r="E388">
        <f t="shared" si="43"/>
        <v>0.58892705667705059</v>
      </c>
      <c r="F388">
        <f t="shared" si="44"/>
        <v>7.3992534265801503E-4</v>
      </c>
      <c r="G388">
        <f t="shared" si="44"/>
        <v>9.2528452127343037E-9</v>
      </c>
      <c r="H388">
        <f t="shared" si="44"/>
        <v>0</v>
      </c>
      <c r="I388">
        <f t="shared" si="45"/>
        <v>7.3993459550322771E-4</v>
      </c>
      <c r="J388">
        <f t="shared" si="40"/>
        <v>0.58818712208154733</v>
      </c>
      <c r="K388">
        <f t="shared" si="46"/>
        <v>0.34596409058257305</v>
      </c>
    </row>
    <row r="389" spans="1:11" x14ac:dyDescent="0.25">
      <c r="A389">
        <f t="shared" si="47"/>
        <v>1043.8499999999829</v>
      </c>
      <c r="B389">
        <v>40</v>
      </c>
      <c r="C389">
        <f t="shared" si="41"/>
        <v>48.394369385297693</v>
      </c>
      <c r="D389">
        <f t="shared" si="42"/>
        <v>193.48187845063973</v>
      </c>
      <c r="E389">
        <f t="shared" si="43"/>
        <v>-8.3943693852976935</v>
      </c>
      <c r="F389">
        <f t="shared" si="44"/>
        <v>5.9365080480606037E-4</v>
      </c>
      <c r="G389">
        <f t="shared" si="44"/>
        <v>6.8349271541869563E-9</v>
      </c>
      <c r="H389">
        <f t="shared" si="44"/>
        <v>0</v>
      </c>
      <c r="I389">
        <f t="shared" si="45"/>
        <v>5.9365763973321457E-4</v>
      </c>
      <c r="J389">
        <f t="shared" si="40"/>
        <v>-8.3949630429374267</v>
      </c>
      <c r="K389">
        <f t="shared" si="46"/>
        <v>70.475404492285222</v>
      </c>
    </row>
    <row r="390" spans="1:11" x14ac:dyDescent="0.25">
      <c r="A390">
        <f t="shared" si="47"/>
        <v>1043.8999999999828</v>
      </c>
      <c r="B390">
        <v>49</v>
      </c>
      <c r="C390">
        <f t="shared" si="41"/>
        <v>48.377665827272494</v>
      </c>
      <c r="D390">
        <f t="shared" si="42"/>
        <v>193.43187845063977</v>
      </c>
      <c r="E390">
        <f t="shared" si="43"/>
        <v>0.62233417272750557</v>
      </c>
      <c r="F390">
        <f t="shared" si="44"/>
        <v>4.7533297258381922E-4</v>
      </c>
      <c r="G390">
        <f t="shared" si="44"/>
        <v>5.0386733563509362E-9</v>
      </c>
      <c r="H390">
        <f t="shared" si="44"/>
        <v>0</v>
      </c>
      <c r="I390">
        <f t="shared" si="45"/>
        <v>4.7533801125717559E-4</v>
      </c>
      <c r="J390">
        <f t="shared" si="40"/>
        <v>0.62185883471624837</v>
      </c>
      <c r="K390">
        <f t="shared" si="46"/>
        <v>0.38670841031465031</v>
      </c>
    </row>
    <row r="391" spans="1:11" x14ac:dyDescent="0.25">
      <c r="A391">
        <f t="shared" si="47"/>
        <v>1043.9499999999828</v>
      </c>
      <c r="B391">
        <v>45</v>
      </c>
      <c r="C391">
        <f t="shared" si="41"/>
        <v>48.360962269247295</v>
      </c>
      <c r="D391">
        <f t="shared" si="42"/>
        <v>193.38187845063982</v>
      </c>
      <c r="E391">
        <f t="shared" si="43"/>
        <v>-3.3609622692472954</v>
      </c>
      <c r="F391">
        <f t="shared" si="44"/>
        <v>3.7982936997633872E-4</v>
      </c>
      <c r="G391">
        <f t="shared" si="44"/>
        <v>3.7069970604304216E-9</v>
      </c>
      <c r="H391">
        <f t="shared" si="44"/>
        <v>0</v>
      </c>
      <c r="I391">
        <f t="shared" si="45"/>
        <v>3.7983307697339917E-4</v>
      </c>
      <c r="J391">
        <f t="shared" si="40"/>
        <v>-3.3613421023242687</v>
      </c>
      <c r="K391">
        <f t="shared" si="46"/>
        <v>11.298620728857735</v>
      </c>
    </row>
    <row r="392" spans="1:11" x14ac:dyDescent="0.25">
      <c r="A392">
        <f t="shared" si="47"/>
        <v>1043.9999999999827</v>
      </c>
      <c r="B392">
        <v>39</v>
      </c>
      <c r="C392">
        <f t="shared" si="41"/>
        <v>48.344258711222039</v>
      </c>
      <c r="D392">
        <f t="shared" si="42"/>
        <v>193.33187845063986</v>
      </c>
      <c r="E392">
        <f t="shared" si="43"/>
        <v>-9.3442587112220394</v>
      </c>
      <c r="F392">
        <f t="shared" si="44"/>
        <v>3.0290250625678559E-4</v>
      </c>
      <c r="G392">
        <f t="shared" si="44"/>
        <v>2.7217736158668483E-9</v>
      </c>
      <c r="H392">
        <f t="shared" si="44"/>
        <v>0</v>
      </c>
      <c r="I392">
        <f t="shared" si="45"/>
        <v>3.0290522803040143E-4</v>
      </c>
      <c r="J392">
        <f t="shared" si="40"/>
        <v>-9.3445616164500702</v>
      </c>
      <c r="K392">
        <f t="shared" si="46"/>
        <v>87.320831803631947</v>
      </c>
    </row>
    <row r="393" spans="1:11" x14ac:dyDescent="0.25">
      <c r="A393">
        <f t="shared" si="47"/>
        <v>1044.0499999999827</v>
      </c>
      <c r="B393">
        <v>53</v>
      </c>
      <c r="C393">
        <f t="shared" si="41"/>
        <v>48.32755515319684</v>
      </c>
      <c r="D393">
        <f t="shared" si="42"/>
        <v>193.28187845063991</v>
      </c>
      <c r="E393">
        <f t="shared" si="43"/>
        <v>4.6724448468031596</v>
      </c>
      <c r="F393">
        <f t="shared" si="44"/>
        <v>2.4106874782085747E-4</v>
      </c>
      <c r="G393">
        <f t="shared" si="44"/>
        <v>1.9943688379009765E-9</v>
      </c>
      <c r="H393">
        <f t="shared" si="44"/>
        <v>0</v>
      </c>
      <c r="I393">
        <f t="shared" si="45"/>
        <v>2.4107074218969538E-4</v>
      </c>
      <c r="J393">
        <f t="shared" si="40"/>
        <v>4.6722037760609698</v>
      </c>
      <c r="K393">
        <f t="shared" si="46"/>
        <v>21.829488125038385</v>
      </c>
    </row>
    <row r="394" spans="1:11" x14ac:dyDescent="0.25">
      <c r="A394">
        <f t="shared" si="47"/>
        <v>1044.0999999999826</v>
      </c>
      <c r="B394">
        <v>62</v>
      </c>
      <c r="C394">
        <f t="shared" si="41"/>
        <v>48.310851595171584</v>
      </c>
      <c r="D394">
        <f t="shared" si="42"/>
        <v>193.23187845063995</v>
      </c>
      <c r="E394">
        <f t="shared" si="43"/>
        <v>13.689148404828416</v>
      </c>
      <c r="F394">
        <f t="shared" si="44"/>
        <v>1.9147085605260826E-4</v>
      </c>
      <c r="G394">
        <f t="shared" si="44"/>
        <v>1.458420234473998E-9</v>
      </c>
      <c r="H394">
        <f t="shared" si="44"/>
        <v>0</v>
      </c>
      <c r="I394">
        <f t="shared" si="45"/>
        <v>1.9147231447284274E-4</v>
      </c>
      <c r="J394">
        <f t="shared" si="40"/>
        <v>13.688956932513943</v>
      </c>
      <c r="K394">
        <f t="shared" si="46"/>
        <v>187.38754190022152</v>
      </c>
    </row>
    <row r="395" spans="1:11" x14ac:dyDescent="0.25">
      <c r="A395">
        <f t="shared" si="47"/>
        <v>1044.1499999999826</v>
      </c>
      <c r="B395">
        <v>51</v>
      </c>
      <c r="C395">
        <f t="shared" si="41"/>
        <v>48.294148037146385</v>
      </c>
      <c r="D395">
        <f t="shared" si="42"/>
        <v>193.18187845064</v>
      </c>
      <c r="E395">
        <f t="shared" si="43"/>
        <v>2.7058519628536146</v>
      </c>
      <c r="F395">
        <f t="shared" si="44"/>
        <v>1.5177078051985168E-4</v>
      </c>
      <c r="G395">
        <f t="shared" si="44"/>
        <v>1.064347892064343E-9</v>
      </c>
      <c r="H395">
        <f t="shared" si="44"/>
        <v>0</v>
      </c>
      <c r="I395">
        <f t="shared" si="45"/>
        <v>1.5177184486774375E-4</v>
      </c>
      <c r="J395">
        <f t="shared" si="40"/>
        <v>2.7057001910087468</v>
      </c>
      <c r="K395">
        <f t="shared" si="46"/>
        <v>7.3208135236247687</v>
      </c>
    </row>
    <row r="396" spans="1:11" x14ac:dyDescent="0.25">
      <c r="A396">
        <f t="shared" si="47"/>
        <v>1044.1999999999825</v>
      </c>
      <c r="B396">
        <v>40</v>
      </c>
      <c r="C396">
        <f t="shared" si="41"/>
        <v>48.277444479121129</v>
      </c>
      <c r="D396">
        <f t="shared" si="42"/>
        <v>193.13187845064004</v>
      </c>
      <c r="E396">
        <f t="shared" si="43"/>
        <v>-8.2774444791211295</v>
      </c>
      <c r="F396">
        <f t="shared" si="44"/>
        <v>1.2005973429571218E-4</v>
      </c>
      <c r="G396">
        <f t="shared" si="44"/>
        <v>7.7519015631188711E-10</v>
      </c>
      <c r="H396">
        <f t="shared" si="44"/>
        <v>0</v>
      </c>
      <c r="I396">
        <f t="shared" si="45"/>
        <v>1.2006050948586849E-4</v>
      </c>
      <c r="J396">
        <f t="shared" ref="J396:J452" si="48">E396-I396</f>
        <v>-8.2775645396306157</v>
      </c>
      <c r="K396">
        <f t="shared" si="46"/>
        <v>68.518074707750202</v>
      </c>
    </row>
    <row r="397" spans="1:11" x14ac:dyDescent="0.25">
      <c r="A397">
        <f t="shared" si="47"/>
        <v>1044.2499999999825</v>
      </c>
      <c r="B397">
        <v>63</v>
      </c>
      <c r="C397">
        <f t="shared" ref="C397:C452" si="49">$N$12*A397+$O$12</f>
        <v>48.26074092109593</v>
      </c>
      <c r="D397">
        <f t="shared" ref="D397:D452" si="50">1253.6-A397-$L$5</f>
        <v>193.08187845064009</v>
      </c>
      <c r="E397">
        <f t="shared" ref="E397:E452" si="51">B397-C397</f>
        <v>14.73925907890407</v>
      </c>
      <c r="F397">
        <f t="shared" ref="F397:H453" si="52">F$5*EXP(-(($D397-F$6)^2)/(2*F$7^2))</f>
        <v>9.4782969289907128E-5</v>
      </c>
      <c r="G397">
        <f t="shared" si="52"/>
        <v>5.634515990542281E-10</v>
      </c>
      <c r="H397">
        <f t="shared" si="52"/>
        <v>0</v>
      </c>
      <c r="I397">
        <f t="shared" ref="I397:I452" si="53">F397+G397+H397</f>
        <v>9.4783532741506187E-5</v>
      </c>
      <c r="J397">
        <f t="shared" si="48"/>
        <v>14.739164295371328</v>
      </c>
      <c r="K397">
        <f t="shared" ref="K397:K452" si="54">(J397)^2</f>
        <v>217.24296412594899</v>
      </c>
    </row>
    <row r="398" spans="1:11" x14ac:dyDescent="0.25">
      <c r="A398">
        <f t="shared" ref="A398:A461" si="55">A397+$B$7</f>
        <v>1044.2999999999824</v>
      </c>
      <c r="B398">
        <v>57</v>
      </c>
      <c r="C398">
        <f t="shared" si="49"/>
        <v>48.244037363070731</v>
      </c>
      <c r="D398">
        <f t="shared" si="50"/>
        <v>193.03187845064014</v>
      </c>
      <c r="E398">
        <f t="shared" si="51"/>
        <v>8.7559626369292687</v>
      </c>
      <c r="F398">
        <f t="shared" si="52"/>
        <v>7.4677017320539144E-5</v>
      </c>
      <c r="G398">
        <f t="shared" si="52"/>
        <v>4.0872264852919111E-10</v>
      </c>
      <c r="H398">
        <f t="shared" si="52"/>
        <v>0</v>
      </c>
      <c r="I398">
        <f t="shared" si="53"/>
        <v>7.4677426043187671E-5</v>
      </c>
      <c r="J398">
        <f t="shared" si="48"/>
        <v>8.7558879595032248</v>
      </c>
      <c r="K398">
        <f t="shared" si="54"/>
        <v>76.665573959373546</v>
      </c>
    </row>
    <row r="399" spans="1:11" x14ac:dyDescent="0.25">
      <c r="A399">
        <f t="shared" si="55"/>
        <v>1044.3499999999824</v>
      </c>
      <c r="B399">
        <v>54</v>
      </c>
      <c r="C399">
        <f t="shared" si="49"/>
        <v>48.227333805045475</v>
      </c>
      <c r="D399">
        <f t="shared" si="50"/>
        <v>192.98187845064018</v>
      </c>
      <c r="E399">
        <f t="shared" si="51"/>
        <v>5.7726661949545246</v>
      </c>
      <c r="F399">
        <f t="shared" si="52"/>
        <v>5.8717470561216451E-5</v>
      </c>
      <c r="G399">
        <f t="shared" si="52"/>
        <v>2.9588606607701836E-10</v>
      </c>
      <c r="H399">
        <f t="shared" si="52"/>
        <v>0</v>
      </c>
      <c r="I399">
        <f t="shared" si="53"/>
        <v>5.8717766447282527E-5</v>
      </c>
      <c r="J399">
        <f t="shared" si="48"/>
        <v>5.7726074771880773</v>
      </c>
      <c r="K399">
        <f t="shared" si="54"/>
        <v>33.322997085687696</v>
      </c>
    </row>
    <row r="400" spans="1:11" x14ac:dyDescent="0.25">
      <c r="A400">
        <f t="shared" si="55"/>
        <v>1044.3999999999824</v>
      </c>
      <c r="B400">
        <v>61</v>
      </c>
      <c r="C400">
        <f t="shared" si="49"/>
        <v>48.210630247020276</v>
      </c>
      <c r="D400">
        <f t="shared" si="50"/>
        <v>192.93187845064023</v>
      </c>
      <c r="E400">
        <f t="shared" si="51"/>
        <v>12.789369752979724</v>
      </c>
      <c r="F400">
        <f t="shared" si="52"/>
        <v>4.6075646290088749E-5</v>
      </c>
      <c r="G400">
        <f t="shared" si="52"/>
        <v>2.137686651107509E-10</v>
      </c>
      <c r="H400">
        <f t="shared" si="52"/>
        <v>0</v>
      </c>
      <c r="I400">
        <f t="shared" si="53"/>
        <v>4.6075860058753859E-5</v>
      </c>
      <c r="J400">
        <f t="shared" si="48"/>
        <v>12.789323677119665</v>
      </c>
      <c r="K400">
        <f t="shared" si="54"/>
        <v>163.56680011813367</v>
      </c>
    </row>
    <row r="401" spans="1:11" x14ac:dyDescent="0.25">
      <c r="A401">
        <f t="shared" si="55"/>
        <v>1044.4499999999823</v>
      </c>
      <c r="B401">
        <v>48</v>
      </c>
      <c r="C401">
        <f t="shared" si="49"/>
        <v>48.19392668899502</v>
      </c>
      <c r="D401">
        <f t="shared" si="50"/>
        <v>192.88187845064027</v>
      </c>
      <c r="E401">
        <f t="shared" si="51"/>
        <v>-0.19392668899502041</v>
      </c>
      <c r="F401">
        <f t="shared" si="52"/>
        <v>3.6082718839223211E-5</v>
      </c>
      <c r="G401">
        <f t="shared" si="52"/>
        <v>1.5413004260267265E-10</v>
      </c>
      <c r="H401">
        <f t="shared" si="52"/>
        <v>0</v>
      </c>
      <c r="I401">
        <f t="shared" si="53"/>
        <v>3.6082872969265815E-5</v>
      </c>
      <c r="J401">
        <f t="shared" si="48"/>
        <v>-0.19396277186798969</v>
      </c>
      <c r="K401">
        <f t="shared" si="54"/>
        <v>3.7621556870713814E-2</v>
      </c>
    </row>
    <row r="402" spans="1:11" x14ac:dyDescent="0.25">
      <c r="A402">
        <f t="shared" si="55"/>
        <v>1044.4999999999823</v>
      </c>
      <c r="B402">
        <v>56</v>
      </c>
      <c r="C402">
        <f t="shared" si="49"/>
        <v>48.177223130969821</v>
      </c>
      <c r="D402">
        <f t="shared" si="50"/>
        <v>192.83187845064032</v>
      </c>
      <c r="E402">
        <f t="shared" si="51"/>
        <v>7.8227768690301787</v>
      </c>
      <c r="F402">
        <f t="shared" si="52"/>
        <v>2.8200109491603383E-5</v>
      </c>
      <c r="G402">
        <f t="shared" si="52"/>
        <v>1.1090580368037546E-10</v>
      </c>
      <c r="H402">
        <f t="shared" si="52"/>
        <v>0</v>
      </c>
      <c r="I402">
        <f t="shared" si="53"/>
        <v>2.8200220397407062E-5</v>
      </c>
      <c r="J402">
        <f t="shared" si="48"/>
        <v>7.8227486688097816</v>
      </c>
      <c r="K402">
        <f t="shared" si="54"/>
        <v>61.195396735365208</v>
      </c>
    </row>
    <row r="403" spans="1:11" x14ac:dyDescent="0.25">
      <c r="A403">
        <f t="shared" si="55"/>
        <v>1044.5499999999822</v>
      </c>
      <c r="B403">
        <v>55</v>
      </c>
      <c r="C403">
        <f t="shared" si="49"/>
        <v>48.160519572944622</v>
      </c>
      <c r="D403">
        <f t="shared" si="50"/>
        <v>192.78187845064036</v>
      </c>
      <c r="E403">
        <f t="shared" si="51"/>
        <v>6.8394804270553777</v>
      </c>
      <c r="F403">
        <f t="shared" si="52"/>
        <v>2.1995105857681777E-5</v>
      </c>
      <c r="G403">
        <f t="shared" si="52"/>
        <v>7.9642515699521008E-11</v>
      </c>
      <c r="H403">
        <f t="shared" si="52"/>
        <v>0</v>
      </c>
      <c r="I403">
        <f t="shared" si="53"/>
        <v>2.1995185500197477E-5</v>
      </c>
      <c r="J403">
        <f t="shared" si="48"/>
        <v>6.8394584318698772</v>
      </c>
      <c r="K403">
        <f t="shared" si="54"/>
        <v>46.77819164127596</v>
      </c>
    </row>
    <row r="404" spans="1:11" x14ac:dyDescent="0.25">
      <c r="A404">
        <f t="shared" si="55"/>
        <v>1044.5999999999822</v>
      </c>
      <c r="B404">
        <v>49</v>
      </c>
      <c r="C404">
        <f t="shared" si="49"/>
        <v>48.143816014919366</v>
      </c>
      <c r="D404">
        <f t="shared" si="50"/>
        <v>192.73187845064041</v>
      </c>
      <c r="E404">
        <f t="shared" si="51"/>
        <v>0.85618398508063365</v>
      </c>
      <c r="F404">
        <f t="shared" si="52"/>
        <v>1.7120838873685372E-5</v>
      </c>
      <c r="G404">
        <f t="shared" si="52"/>
        <v>5.7076769968281522E-11</v>
      </c>
      <c r="H404">
        <f t="shared" si="52"/>
        <v>0</v>
      </c>
      <c r="I404">
        <f t="shared" si="53"/>
        <v>1.7120895950455342E-5</v>
      </c>
      <c r="J404">
        <f t="shared" si="48"/>
        <v>0.85616686418468324</v>
      </c>
      <c r="K404">
        <f t="shared" si="54"/>
        <v>0.73302169932783379</v>
      </c>
    </row>
    <row r="405" spans="1:11" x14ac:dyDescent="0.25">
      <c r="A405">
        <f t="shared" si="55"/>
        <v>1044.6499999999821</v>
      </c>
      <c r="B405">
        <v>46</v>
      </c>
      <c r="C405">
        <f t="shared" si="49"/>
        <v>48.127112456894167</v>
      </c>
      <c r="D405">
        <f t="shared" si="50"/>
        <v>192.68187845064045</v>
      </c>
      <c r="E405">
        <f t="shared" si="51"/>
        <v>-2.1271124568941673</v>
      </c>
      <c r="F405">
        <f t="shared" si="52"/>
        <v>1.3299880700007509E-5</v>
      </c>
      <c r="G405">
        <f t="shared" si="52"/>
        <v>4.0822305436297694E-11</v>
      </c>
      <c r="H405">
        <f t="shared" si="52"/>
        <v>0</v>
      </c>
      <c r="I405">
        <f t="shared" si="53"/>
        <v>1.3299921522312945E-5</v>
      </c>
      <c r="J405">
        <f t="shared" si="48"/>
        <v>-2.1271257568156896</v>
      </c>
      <c r="K405">
        <f t="shared" si="54"/>
        <v>4.5246639853087203</v>
      </c>
    </row>
    <row r="406" spans="1:11" x14ac:dyDescent="0.25">
      <c r="A406">
        <f t="shared" si="55"/>
        <v>1044.6999999999821</v>
      </c>
      <c r="B406">
        <v>50</v>
      </c>
      <c r="C406">
        <f t="shared" si="49"/>
        <v>48.110408898868911</v>
      </c>
      <c r="D406">
        <f t="shared" si="50"/>
        <v>192.6318784506405</v>
      </c>
      <c r="E406">
        <f t="shared" si="51"/>
        <v>1.8895911011310886</v>
      </c>
      <c r="F406">
        <f t="shared" si="52"/>
        <v>1.0310842958651466E-5</v>
      </c>
      <c r="G406">
        <f t="shared" si="52"/>
        <v>2.9137976541558879E-11</v>
      </c>
      <c r="H406">
        <f t="shared" si="52"/>
        <v>0</v>
      </c>
      <c r="I406">
        <f t="shared" si="53"/>
        <v>1.0310872096628007E-5</v>
      </c>
      <c r="J406">
        <f t="shared" si="48"/>
        <v>1.8895807902589921</v>
      </c>
      <c r="K406">
        <f t="shared" si="54"/>
        <v>3.570515562915797</v>
      </c>
    </row>
    <row r="407" spans="1:11" x14ac:dyDescent="0.25">
      <c r="A407">
        <f t="shared" si="55"/>
        <v>1044.749999999982</v>
      </c>
      <c r="B407">
        <v>45</v>
      </c>
      <c r="C407">
        <f t="shared" si="49"/>
        <v>48.093705340843712</v>
      </c>
      <c r="D407">
        <f t="shared" si="50"/>
        <v>192.58187845064054</v>
      </c>
      <c r="E407">
        <f t="shared" si="51"/>
        <v>-3.0937053408437123</v>
      </c>
      <c r="F407">
        <f t="shared" si="52"/>
        <v>7.9774542255702426E-6</v>
      </c>
      <c r="G407">
        <f t="shared" si="52"/>
        <v>2.0756062630770227E-11</v>
      </c>
      <c r="H407">
        <f t="shared" si="52"/>
        <v>0</v>
      </c>
      <c r="I407">
        <f t="shared" si="53"/>
        <v>7.9774749816328726E-6</v>
      </c>
      <c r="J407">
        <f t="shared" si="48"/>
        <v>-3.0937133183186938</v>
      </c>
      <c r="K407">
        <f t="shared" si="54"/>
        <v>9.5710620959424642</v>
      </c>
    </row>
    <row r="408" spans="1:11" x14ac:dyDescent="0.25">
      <c r="A408">
        <f t="shared" si="55"/>
        <v>1044.799999999982</v>
      </c>
      <c r="B408">
        <v>56</v>
      </c>
      <c r="C408">
        <f t="shared" si="49"/>
        <v>48.077001782818513</v>
      </c>
      <c r="D408">
        <f t="shared" si="50"/>
        <v>192.53187845064059</v>
      </c>
      <c r="E408">
        <f t="shared" si="51"/>
        <v>7.9229982171814868</v>
      </c>
      <c r="F408">
        <f t="shared" si="52"/>
        <v>6.1596805722216549E-6</v>
      </c>
      <c r="G408">
        <f t="shared" si="52"/>
        <v>1.4755511785788394E-11</v>
      </c>
      <c r="H408">
        <f t="shared" si="52"/>
        <v>0</v>
      </c>
      <c r="I408">
        <f t="shared" si="53"/>
        <v>6.1596953277334409E-6</v>
      </c>
      <c r="J408">
        <f t="shared" si="48"/>
        <v>7.9229920574861588</v>
      </c>
      <c r="K408">
        <f t="shared" si="54"/>
        <v>62.773803142988754</v>
      </c>
    </row>
    <row r="409" spans="1:11" x14ac:dyDescent="0.25">
      <c r="A409">
        <f t="shared" si="55"/>
        <v>1044.8499999999819</v>
      </c>
      <c r="B409">
        <v>54</v>
      </c>
      <c r="C409">
        <f t="shared" si="49"/>
        <v>48.060298224793257</v>
      </c>
      <c r="D409">
        <f t="shared" si="50"/>
        <v>192.48187845064064</v>
      </c>
      <c r="E409">
        <f t="shared" si="51"/>
        <v>5.9397017752067427</v>
      </c>
      <c r="F409">
        <f t="shared" si="52"/>
        <v>4.7465251142852922E-6</v>
      </c>
      <c r="G409">
        <f t="shared" si="52"/>
        <v>1.0468568612895293E-11</v>
      </c>
      <c r="H409">
        <f t="shared" si="52"/>
        <v>0</v>
      </c>
      <c r="I409">
        <f t="shared" si="53"/>
        <v>4.7465355828539048E-6</v>
      </c>
      <c r="J409">
        <f t="shared" si="48"/>
        <v>5.9396970286711595</v>
      </c>
      <c r="K409">
        <f t="shared" si="54"/>
        <v>35.280000792404998</v>
      </c>
    </row>
    <row r="410" spans="1:11" x14ac:dyDescent="0.25">
      <c r="A410">
        <f t="shared" si="55"/>
        <v>1044.8999999999819</v>
      </c>
      <c r="B410">
        <v>59</v>
      </c>
      <c r="C410">
        <f t="shared" si="49"/>
        <v>48.043594666768058</v>
      </c>
      <c r="D410">
        <f t="shared" si="50"/>
        <v>192.43187845064068</v>
      </c>
      <c r="E410">
        <f t="shared" si="51"/>
        <v>10.956405333231942</v>
      </c>
      <c r="F410">
        <f t="shared" si="52"/>
        <v>3.6502036640699174E-6</v>
      </c>
      <c r="G410">
        <f t="shared" si="52"/>
        <v>7.4121474814537922E-12</v>
      </c>
      <c r="H410">
        <f t="shared" si="52"/>
        <v>0</v>
      </c>
      <c r="I410">
        <f t="shared" si="53"/>
        <v>3.6502110762173988E-6</v>
      </c>
      <c r="J410">
        <f t="shared" si="48"/>
        <v>10.956401683020866</v>
      </c>
      <c r="K410">
        <f t="shared" si="54"/>
        <v>120.04273783970247</v>
      </c>
    </row>
    <row r="411" spans="1:11" x14ac:dyDescent="0.25">
      <c r="A411">
        <f t="shared" si="55"/>
        <v>1044.9499999999819</v>
      </c>
      <c r="B411">
        <v>52</v>
      </c>
      <c r="C411">
        <f t="shared" si="49"/>
        <v>48.026891108742802</v>
      </c>
      <c r="D411">
        <f t="shared" si="50"/>
        <v>192.38187845064073</v>
      </c>
      <c r="E411">
        <f t="shared" si="51"/>
        <v>3.9731088912571977</v>
      </c>
      <c r="F411">
        <f t="shared" si="52"/>
        <v>2.8014452030021995E-6</v>
      </c>
      <c r="G411">
        <f t="shared" si="52"/>
        <v>5.2375058594354408E-12</v>
      </c>
      <c r="H411">
        <f t="shared" si="52"/>
        <v>0</v>
      </c>
      <c r="I411">
        <f t="shared" si="53"/>
        <v>2.8014504405080588E-6</v>
      </c>
      <c r="J411">
        <f t="shared" si="48"/>
        <v>3.9731060898067572</v>
      </c>
      <c r="K411">
        <f t="shared" si="54"/>
        <v>15.78557200085954</v>
      </c>
    </row>
    <row r="412" spans="1:11" x14ac:dyDescent="0.25">
      <c r="A412">
        <f t="shared" si="55"/>
        <v>1044.9999999999818</v>
      </c>
      <c r="B412">
        <v>48</v>
      </c>
      <c r="C412">
        <f t="shared" si="49"/>
        <v>48.010187550717603</v>
      </c>
      <c r="D412">
        <f t="shared" si="50"/>
        <v>192.33187845064077</v>
      </c>
      <c r="E412">
        <f t="shared" si="51"/>
        <v>-1.0187550717603244E-2</v>
      </c>
      <c r="F412">
        <f t="shared" si="52"/>
        <v>2.1457093265123925E-6</v>
      </c>
      <c r="G412">
        <f t="shared" si="52"/>
        <v>3.6934201425449846E-12</v>
      </c>
      <c r="H412">
        <f t="shared" si="52"/>
        <v>0</v>
      </c>
      <c r="I412">
        <f t="shared" si="53"/>
        <v>2.1457130199325349E-6</v>
      </c>
      <c r="J412">
        <f t="shared" si="48"/>
        <v>-1.0189696430623178E-2</v>
      </c>
      <c r="K412">
        <f t="shared" si="54"/>
        <v>1.0382991334825472E-4</v>
      </c>
    </row>
    <row r="413" spans="1:11" x14ac:dyDescent="0.25">
      <c r="A413">
        <f t="shared" si="55"/>
        <v>1045.0499999999818</v>
      </c>
      <c r="B413">
        <v>62</v>
      </c>
      <c r="C413">
        <f t="shared" si="49"/>
        <v>47.993483992692404</v>
      </c>
      <c r="D413">
        <f t="shared" si="50"/>
        <v>192.28187845064082</v>
      </c>
      <c r="E413">
        <f t="shared" si="51"/>
        <v>14.006516007307596</v>
      </c>
      <c r="F413">
        <f t="shared" si="52"/>
        <v>1.6401492417241945E-6</v>
      </c>
      <c r="G413">
        <f t="shared" si="52"/>
        <v>2.5993013150251094E-12</v>
      </c>
      <c r="H413">
        <f t="shared" si="52"/>
        <v>0</v>
      </c>
      <c r="I413">
        <f t="shared" si="53"/>
        <v>1.6401518410255095E-6</v>
      </c>
      <c r="J413">
        <f t="shared" si="48"/>
        <v>14.006514367155754</v>
      </c>
      <c r="K413">
        <f t="shared" si="54"/>
        <v>196.18244471734056</v>
      </c>
    </row>
    <row r="414" spans="1:11" x14ac:dyDescent="0.25">
      <c r="A414">
        <f t="shared" si="55"/>
        <v>1045.0999999999817</v>
      </c>
      <c r="B414">
        <v>64</v>
      </c>
      <c r="C414">
        <f t="shared" si="49"/>
        <v>47.976780434667148</v>
      </c>
      <c r="D414">
        <f t="shared" si="50"/>
        <v>192.23187845064086</v>
      </c>
      <c r="E414">
        <f t="shared" si="51"/>
        <v>16.023219565332852</v>
      </c>
      <c r="F414">
        <f t="shared" si="52"/>
        <v>1.251179349352437E-6</v>
      </c>
      <c r="G414">
        <f t="shared" si="52"/>
        <v>1.8256110734273012E-12</v>
      </c>
      <c r="H414">
        <f t="shared" si="52"/>
        <v>0</v>
      </c>
      <c r="I414">
        <f t="shared" si="53"/>
        <v>1.2511811749635104E-6</v>
      </c>
      <c r="J414">
        <f t="shared" si="48"/>
        <v>16.023218314151677</v>
      </c>
      <c r="K414">
        <f t="shared" si="54"/>
        <v>256.74352514296572</v>
      </c>
    </row>
    <row r="415" spans="1:11" x14ac:dyDescent="0.25">
      <c r="A415">
        <f t="shared" si="55"/>
        <v>1045.1499999999817</v>
      </c>
      <c r="B415">
        <v>60</v>
      </c>
      <c r="C415">
        <f t="shared" si="49"/>
        <v>47.960076876641949</v>
      </c>
      <c r="D415">
        <f t="shared" si="50"/>
        <v>192.18187845064091</v>
      </c>
      <c r="E415">
        <f t="shared" si="51"/>
        <v>12.039923123358051</v>
      </c>
      <c r="F415">
        <f t="shared" si="52"/>
        <v>9.5253181384346501E-7</v>
      </c>
      <c r="G415">
        <f t="shared" si="52"/>
        <v>1.2796276563474622E-12</v>
      </c>
      <c r="H415">
        <f t="shared" si="52"/>
        <v>0</v>
      </c>
      <c r="I415">
        <f t="shared" si="53"/>
        <v>9.5253309347112138E-7</v>
      </c>
      <c r="J415">
        <f t="shared" si="48"/>
        <v>12.039922170824957</v>
      </c>
      <c r="K415">
        <f t="shared" si="54"/>
        <v>144.95972587952232</v>
      </c>
    </row>
    <row r="416" spans="1:11" x14ac:dyDescent="0.25">
      <c r="A416">
        <f t="shared" si="55"/>
        <v>1045.1999999999816</v>
      </c>
      <c r="B416">
        <v>52</v>
      </c>
      <c r="C416">
        <f t="shared" si="49"/>
        <v>47.943373318616693</v>
      </c>
      <c r="D416">
        <f t="shared" si="50"/>
        <v>192.13187845064095</v>
      </c>
      <c r="E416">
        <f t="shared" si="51"/>
        <v>4.0566266813833067</v>
      </c>
      <c r="F416">
        <f t="shared" si="52"/>
        <v>7.2370759984831703E-7</v>
      </c>
      <c r="G416">
        <f t="shared" si="52"/>
        <v>8.9512295799969068E-13</v>
      </c>
      <c r="H416">
        <f t="shared" si="52"/>
        <v>0</v>
      </c>
      <c r="I416">
        <f t="shared" si="53"/>
        <v>7.2370849497127505E-7</v>
      </c>
      <c r="J416">
        <f t="shared" si="48"/>
        <v>4.0566259576748118</v>
      </c>
      <c r="K416">
        <f t="shared" si="54"/>
        <v>16.456214160481085</v>
      </c>
    </row>
    <row r="417" spans="1:11" x14ac:dyDescent="0.25">
      <c r="A417">
        <f t="shared" si="55"/>
        <v>1045.2499999999816</v>
      </c>
      <c r="B417">
        <v>58</v>
      </c>
      <c r="C417">
        <f t="shared" si="49"/>
        <v>47.926669760591494</v>
      </c>
      <c r="D417">
        <f t="shared" si="50"/>
        <v>192.081878450641</v>
      </c>
      <c r="E417">
        <f t="shared" si="51"/>
        <v>10.073330239408506</v>
      </c>
      <c r="F417">
        <f t="shared" si="52"/>
        <v>5.487449020100281E-7</v>
      </c>
      <c r="G417">
        <f t="shared" si="52"/>
        <v>6.2489276412166988E-13</v>
      </c>
      <c r="H417">
        <f t="shared" si="52"/>
        <v>0</v>
      </c>
      <c r="I417">
        <f t="shared" si="53"/>
        <v>5.4874552690279218E-7</v>
      </c>
      <c r="J417">
        <f t="shared" si="48"/>
        <v>10.073329690662979</v>
      </c>
      <c r="K417">
        <f t="shared" si="54"/>
        <v>101.4719710567923</v>
      </c>
    </row>
    <row r="418" spans="1:11" x14ac:dyDescent="0.25">
      <c r="A418">
        <f t="shared" si="55"/>
        <v>1045.2999999999815</v>
      </c>
      <c r="B418">
        <v>59</v>
      </c>
      <c r="C418">
        <f t="shared" si="49"/>
        <v>47.909966202566295</v>
      </c>
      <c r="D418">
        <f t="shared" si="50"/>
        <v>192.03187845064105</v>
      </c>
      <c r="E418">
        <f t="shared" si="51"/>
        <v>11.090033797433705</v>
      </c>
      <c r="F418">
        <f t="shared" si="52"/>
        <v>4.152422976820336E-7</v>
      </c>
      <c r="G418">
        <f t="shared" si="52"/>
        <v>4.3536350147388078E-13</v>
      </c>
      <c r="H418">
        <f t="shared" si="52"/>
        <v>0</v>
      </c>
      <c r="I418">
        <f t="shared" si="53"/>
        <v>4.1524273304553508E-7</v>
      </c>
      <c r="J418">
        <f t="shared" si="48"/>
        <v>11.090033382190972</v>
      </c>
      <c r="K418">
        <f t="shared" si="54"/>
        <v>122.98884041811013</v>
      </c>
    </row>
    <row r="419" spans="1:11" x14ac:dyDescent="0.25">
      <c r="A419">
        <f t="shared" si="55"/>
        <v>1045.3499999999815</v>
      </c>
      <c r="B419">
        <v>55</v>
      </c>
      <c r="C419">
        <f t="shared" si="49"/>
        <v>47.893262644541039</v>
      </c>
      <c r="D419">
        <f t="shared" si="50"/>
        <v>191.98187845064109</v>
      </c>
      <c r="E419">
        <f t="shared" si="51"/>
        <v>7.1067373554589608</v>
      </c>
      <c r="F419">
        <f t="shared" si="52"/>
        <v>3.1358580406340896E-7</v>
      </c>
      <c r="G419">
        <f t="shared" si="52"/>
        <v>3.0270685815673995E-13</v>
      </c>
      <c r="H419">
        <f t="shared" si="52"/>
        <v>0</v>
      </c>
      <c r="I419">
        <f t="shared" si="53"/>
        <v>3.1358610677026709E-7</v>
      </c>
      <c r="J419">
        <f t="shared" si="48"/>
        <v>7.1067370418728544</v>
      </c>
      <c r="K419">
        <f t="shared" si="54"/>
        <v>50.505711382327732</v>
      </c>
    </row>
    <row r="420" spans="1:11" x14ac:dyDescent="0.25">
      <c r="A420">
        <f t="shared" si="55"/>
        <v>1045.3999999999814</v>
      </c>
      <c r="B420">
        <v>43</v>
      </c>
      <c r="C420">
        <f t="shared" si="49"/>
        <v>47.87655908651584</v>
      </c>
      <c r="D420">
        <f t="shared" si="50"/>
        <v>191.93187845064114</v>
      </c>
      <c r="E420">
        <f t="shared" si="51"/>
        <v>-4.8765590865158401</v>
      </c>
      <c r="F420">
        <f t="shared" si="52"/>
        <v>2.3633874462668999E-7</v>
      </c>
      <c r="G420">
        <f t="shared" si="52"/>
        <v>2.1004687532176739E-13</v>
      </c>
      <c r="H420">
        <f t="shared" si="52"/>
        <v>0</v>
      </c>
      <c r="I420">
        <f t="shared" si="53"/>
        <v>2.3633895467356531E-7</v>
      </c>
      <c r="J420">
        <f t="shared" si="48"/>
        <v>-4.8765593228547948</v>
      </c>
      <c r="K420">
        <f t="shared" si="54"/>
        <v>23.780830829322014</v>
      </c>
    </row>
    <row r="421" spans="1:11" x14ac:dyDescent="0.25">
      <c r="A421">
        <f t="shared" si="55"/>
        <v>1045.4499999999814</v>
      </c>
      <c r="B421">
        <v>60</v>
      </c>
      <c r="C421">
        <f t="shared" si="49"/>
        <v>47.859855528490584</v>
      </c>
      <c r="D421">
        <f t="shared" si="50"/>
        <v>191.88187845064118</v>
      </c>
      <c r="E421">
        <f t="shared" si="51"/>
        <v>12.140144471509416</v>
      </c>
      <c r="F421">
        <f t="shared" si="52"/>
        <v>1.7776128304501929E-7</v>
      </c>
      <c r="G421">
        <f t="shared" si="52"/>
        <v>1.4545676074557013E-13</v>
      </c>
      <c r="H421">
        <f t="shared" si="52"/>
        <v>0</v>
      </c>
      <c r="I421">
        <f t="shared" si="53"/>
        <v>1.7776142850178003E-7</v>
      </c>
      <c r="J421">
        <f t="shared" si="48"/>
        <v>12.140144293747987</v>
      </c>
      <c r="K421">
        <f t="shared" si="54"/>
        <v>147.38310347302181</v>
      </c>
    </row>
    <row r="422" spans="1:11" x14ac:dyDescent="0.25">
      <c r="A422">
        <f t="shared" si="55"/>
        <v>1045.4999999999814</v>
      </c>
      <c r="B422">
        <v>56</v>
      </c>
      <c r="C422">
        <f t="shared" si="49"/>
        <v>47.843151970465385</v>
      </c>
      <c r="D422">
        <f t="shared" si="50"/>
        <v>191.83187845064123</v>
      </c>
      <c r="E422">
        <f t="shared" si="51"/>
        <v>8.1568480295346149</v>
      </c>
      <c r="F422">
        <f t="shared" si="52"/>
        <v>1.3343296908747536E-7</v>
      </c>
      <c r="G422">
        <f t="shared" si="52"/>
        <v>1.0052528660112196E-13</v>
      </c>
      <c r="H422">
        <f t="shared" si="52"/>
        <v>0</v>
      </c>
      <c r="I422">
        <f t="shared" si="53"/>
        <v>1.3343306961276196E-7</v>
      </c>
      <c r="J422">
        <f t="shared" si="48"/>
        <v>8.1568478961015458</v>
      </c>
      <c r="K422">
        <f t="shared" si="54"/>
        <v>66.534167600136215</v>
      </c>
    </row>
    <row r="423" spans="1:11" x14ac:dyDescent="0.25">
      <c r="A423">
        <f t="shared" si="55"/>
        <v>1045.5499999999813</v>
      </c>
      <c r="B423">
        <v>55</v>
      </c>
      <c r="C423">
        <f t="shared" si="49"/>
        <v>47.826448412440186</v>
      </c>
      <c r="D423">
        <f t="shared" si="50"/>
        <v>191.78187845064127</v>
      </c>
      <c r="E423">
        <f t="shared" si="51"/>
        <v>7.1735515875598139</v>
      </c>
      <c r="F423">
        <f t="shared" si="52"/>
        <v>9.9956915276851047E-8</v>
      </c>
      <c r="G423">
        <f t="shared" si="52"/>
        <v>6.9333073038659778E-14</v>
      </c>
      <c r="H423">
        <f t="shared" si="52"/>
        <v>0</v>
      </c>
      <c r="I423">
        <f t="shared" si="53"/>
        <v>9.9956984609924081E-8</v>
      </c>
      <c r="J423">
        <f t="shared" si="48"/>
        <v>7.173551487602829</v>
      </c>
      <c r="K423">
        <f t="shared" si="54"/>
        <v>51.459840945288761</v>
      </c>
    </row>
    <row r="424" spans="1:11" x14ac:dyDescent="0.25">
      <c r="A424">
        <f t="shared" si="55"/>
        <v>1045.5999999999813</v>
      </c>
      <c r="B424">
        <v>50</v>
      </c>
      <c r="C424">
        <f t="shared" si="49"/>
        <v>47.80974485441493</v>
      </c>
      <c r="D424">
        <f t="shared" si="50"/>
        <v>191.73187845064132</v>
      </c>
      <c r="E424">
        <f t="shared" si="51"/>
        <v>2.1902551455850698</v>
      </c>
      <c r="F424">
        <f t="shared" si="52"/>
        <v>7.4728499506057071E-8</v>
      </c>
      <c r="G424">
        <f t="shared" si="52"/>
        <v>4.7723171914004639E-14</v>
      </c>
      <c r="H424">
        <f t="shared" si="52"/>
        <v>0</v>
      </c>
      <c r="I424">
        <f t="shared" si="53"/>
        <v>7.4728547229228984E-8</v>
      </c>
      <c r="J424">
        <f t="shared" si="48"/>
        <v>2.1902550708565225</v>
      </c>
      <c r="K424">
        <f t="shared" si="54"/>
        <v>4.7972172754127103</v>
      </c>
    </row>
    <row r="425" spans="1:11" x14ac:dyDescent="0.25">
      <c r="A425">
        <f t="shared" si="55"/>
        <v>1045.6499999999812</v>
      </c>
      <c r="B425">
        <v>66</v>
      </c>
      <c r="C425">
        <f t="shared" si="49"/>
        <v>47.793041296389731</v>
      </c>
      <c r="D425">
        <f t="shared" si="50"/>
        <v>191.68187845064136</v>
      </c>
      <c r="E425">
        <f t="shared" si="51"/>
        <v>18.206958703610269</v>
      </c>
      <c r="F425">
        <f t="shared" si="52"/>
        <v>5.5754946139542148E-8</v>
      </c>
      <c r="G425">
        <f t="shared" si="52"/>
        <v>3.2782485246919441E-14</v>
      </c>
      <c r="H425">
        <f t="shared" si="52"/>
        <v>0</v>
      </c>
      <c r="I425">
        <f t="shared" si="53"/>
        <v>5.5754978922027396E-8</v>
      </c>
      <c r="J425">
        <f t="shared" si="48"/>
        <v>18.206958647855291</v>
      </c>
      <c r="K425">
        <f t="shared" si="54"/>
        <v>331.49334320471257</v>
      </c>
    </row>
    <row r="426" spans="1:11" x14ac:dyDescent="0.25">
      <c r="A426">
        <f t="shared" si="55"/>
        <v>1045.6999999999812</v>
      </c>
      <c r="B426">
        <v>58</v>
      </c>
      <c r="C426">
        <f t="shared" si="49"/>
        <v>47.776337738364475</v>
      </c>
      <c r="D426">
        <f t="shared" si="50"/>
        <v>191.63187845064141</v>
      </c>
      <c r="E426">
        <f t="shared" si="51"/>
        <v>10.223662261635525</v>
      </c>
      <c r="F426">
        <f t="shared" si="52"/>
        <v>4.151492530540087E-8</v>
      </c>
      <c r="G426">
        <f t="shared" si="52"/>
        <v>2.2473885777827536E-14</v>
      </c>
      <c r="H426">
        <f t="shared" si="52"/>
        <v>0</v>
      </c>
      <c r="I426">
        <f t="shared" si="53"/>
        <v>4.1514947779286648E-8</v>
      </c>
      <c r="J426">
        <f t="shared" si="48"/>
        <v>10.223662220120577</v>
      </c>
      <c r="K426">
        <f t="shared" si="54"/>
        <v>104.5232691911208</v>
      </c>
    </row>
    <row r="427" spans="1:11" x14ac:dyDescent="0.25">
      <c r="A427">
        <f t="shared" si="55"/>
        <v>1045.7499999999811</v>
      </c>
      <c r="B427">
        <v>47</v>
      </c>
      <c r="C427">
        <f t="shared" si="49"/>
        <v>47.759634180339276</v>
      </c>
      <c r="D427">
        <f t="shared" si="50"/>
        <v>191.58187845064145</v>
      </c>
      <c r="E427">
        <f t="shared" si="51"/>
        <v>-0.7596341803392761</v>
      </c>
      <c r="F427">
        <f t="shared" si="52"/>
        <v>3.0849550667098682E-8</v>
      </c>
      <c r="G427">
        <f t="shared" si="52"/>
        <v>1.5375816443419118E-14</v>
      </c>
      <c r="H427">
        <f t="shared" si="52"/>
        <v>0</v>
      </c>
      <c r="I427">
        <f t="shared" si="53"/>
        <v>3.0849566042915125E-8</v>
      </c>
      <c r="J427">
        <f t="shared" si="48"/>
        <v>-0.75963421118884211</v>
      </c>
      <c r="K427">
        <f t="shared" si="54"/>
        <v>0.57704413480849437</v>
      </c>
    </row>
    <row r="428" spans="1:11" x14ac:dyDescent="0.25">
      <c r="A428">
        <f t="shared" si="55"/>
        <v>1045.7999999999811</v>
      </c>
      <c r="B428">
        <v>68</v>
      </c>
      <c r="C428">
        <f t="shared" si="49"/>
        <v>47.74293062231402</v>
      </c>
      <c r="D428">
        <f t="shared" si="50"/>
        <v>191.5318784506415</v>
      </c>
      <c r="E428">
        <f t="shared" si="51"/>
        <v>20.25706937768598</v>
      </c>
      <c r="F428">
        <f t="shared" si="52"/>
        <v>2.2877952100216798E-8</v>
      </c>
      <c r="G428">
        <f t="shared" si="52"/>
        <v>1.0498371187170821E-14</v>
      </c>
      <c r="H428">
        <f t="shared" si="52"/>
        <v>0</v>
      </c>
      <c r="I428">
        <f t="shared" si="53"/>
        <v>2.2877962598587986E-8</v>
      </c>
      <c r="J428">
        <f t="shared" si="48"/>
        <v>20.257069354808017</v>
      </c>
      <c r="K428">
        <f t="shared" si="54"/>
        <v>410.34885884550209</v>
      </c>
    </row>
    <row r="429" spans="1:11" x14ac:dyDescent="0.25">
      <c r="A429">
        <f t="shared" si="55"/>
        <v>1045.849999999981</v>
      </c>
      <c r="B429">
        <v>55</v>
      </c>
      <c r="C429">
        <f t="shared" si="49"/>
        <v>47.726227064288821</v>
      </c>
      <c r="D429">
        <f t="shared" si="50"/>
        <v>191.48187845064155</v>
      </c>
      <c r="E429">
        <f t="shared" si="51"/>
        <v>7.2737729357111789</v>
      </c>
      <c r="F429">
        <f t="shared" si="52"/>
        <v>1.6932035549530604E-8</v>
      </c>
      <c r="G429">
        <f t="shared" si="52"/>
        <v>7.153677931578653E-15</v>
      </c>
      <c r="H429">
        <f t="shared" si="52"/>
        <v>0</v>
      </c>
      <c r="I429">
        <f t="shared" si="53"/>
        <v>1.6932042703208535E-8</v>
      </c>
      <c r="J429">
        <f t="shared" si="48"/>
        <v>7.2737729187791365</v>
      </c>
      <c r="K429">
        <f t="shared" si="54"/>
        <v>52.907772473964755</v>
      </c>
    </row>
    <row r="430" spans="1:11" x14ac:dyDescent="0.25">
      <c r="A430">
        <f t="shared" si="55"/>
        <v>1045.899999999981</v>
      </c>
      <c r="B430">
        <v>58</v>
      </c>
      <c r="C430">
        <f t="shared" si="49"/>
        <v>47.709523506263622</v>
      </c>
      <c r="D430">
        <f t="shared" si="50"/>
        <v>191.43187845064159</v>
      </c>
      <c r="E430">
        <f t="shared" si="51"/>
        <v>10.290476493736378</v>
      </c>
      <c r="F430">
        <f t="shared" si="52"/>
        <v>1.250618700906891E-8</v>
      </c>
      <c r="G430">
        <f t="shared" si="52"/>
        <v>4.8647504308440038E-15</v>
      </c>
      <c r="H430">
        <f t="shared" si="52"/>
        <v>0</v>
      </c>
      <c r="I430">
        <f t="shared" si="53"/>
        <v>1.2506191873819341E-8</v>
      </c>
      <c r="J430">
        <f t="shared" si="48"/>
        <v>10.290476481230186</v>
      </c>
      <c r="K430">
        <f t="shared" si="54"/>
        <v>105.8939062107516</v>
      </c>
    </row>
    <row r="431" spans="1:11" x14ac:dyDescent="0.25">
      <c r="A431">
        <f t="shared" si="55"/>
        <v>1045.9499999999809</v>
      </c>
      <c r="B431">
        <v>53</v>
      </c>
      <c r="C431">
        <f t="shared" si="49"/>
        <v>47.692819948238366</v>
      </c>
      <c r="D431">
        <f t="shared" si="50"/>
        <v>191.38187845064164</v>
      </c>
      <c r="E431">
        <f t="shared" si="51"/>
        <v>5.3071800517616339</v>
      </c>
      <c r="F431">
        <f t="shared" si="52"/>
        <v>9.2185876038285581E-9</v>
      </c>
      <c r="G431">
        <f t="shared" si="52"/>
        <v>3.3015316756819674E-15</v>
      </c>
      <c r="H431">
        <f t="shared" si="52"/>
        <v>0</v>
      </c>
      <c r="I431">
        <f t="shared" si="53"/>
        <v>9.2185909053602346E-9</v>
      </c>
      <c r="J431">
        <f t="shared" si="48"/>
        <v>5.3071800425430427</v>
      </c>
      <c r="K431">
        <f t="shared" si="54"/>
        <v>28.166160003967171</v>
      </c>
    </row>
    <row r="432" spans="1:11" x14ac:dyDescent="0.25">
      <c r="A432">
        <f t="shared" si="55"/>
        <v>1045.9999999999809</v>
      </c>
      <c r="B432">
        <v>57</v>
      </c>
      <c r="C432">
        <f t="shared" si="49"/>
        <v>47.676116390213167</v>
      </c>
      <c r="D432">
        <f t="shared" si="50"/>
        <v>191.33187845064168</v>
      </c>
      <c r="E432">
        <f t="shared" si="51"/>
        <v>9.3238836097868329</v>
      </c>
      <c r="F432">
        <f t="shared" si="52"/>
        <v>6.7815282831639539E-9</v>
      </c>
      <c r="G432">
        <f t="shared" si="52"/>
        <v>2.2361147851680596E-15</v>
      </c>
      <c r="H432">
        <f t="shared" si="52"/>
        <v>0</v>
      </c>
      <c r="I432">
        <f t="shared" si="53"/>
        <v>6.7815305192787387E-9</v>
      </c>
      <c r="J432">
        <f t="shared" si="48"/>
        <v>9.3238836030053029</v>
      </c>
      <c r="K432">
        <f t="shared" si="54"/>
        <v>86.934805442391152</v>
      </c>
    </row>
    <row r="433" spans="1:11" x14ac:dyDescent="0.25">
      <c r="A433">
        <f t="shared" si="55"/>
        <v>1046.0499999999809</v>
      </c>
      <c r="B433">
        <v>62</v>
      </c>
      <c r="C433">
        <f t="shared" si="49"/>
        <v>47.659412832187911</v>
      </c>
      <c r="D433">
        <f t="shared" si="50"/>
        <v>191.28187845064173</v>
      </c>
      <c r="E433">
        <f t="shared" si="51"/>
        <v>14.340587167812089</v>
      </c>
      <c r="F433">
        <f t="shared" si="52"/>
        <v>4.978683163827871E-9</v>
      </c>
      <c r="G433">
        <f t="shared" si="52"/>
        <v>1.5114592390875288E-15</v>
      </c>
      <c r="H433">
        <f t="shared" si="52"/>
        <v>0</v>
      </c>
      <c r="I433">
        <f t="shared" si="53"/>
        <v>4.9786846752871097E-9</v>
      </c>
      <c r="J433">
        <f t="shared" si="48"/>
        <v>14.340587162833405</v>
      </c>
      <c r="K433">
        <f t="shared" si="54"/>
        <v>205.65244017482223</v>
      </c>
    </row>
    <row r="434" spans="1:11" x14ac:dyDescent="0.25">
      <c r="A434">
        <f t="shared" si="55"/>
        <v>1046.0999999999808</v>
      </c>
      <c r="B434">
        <v>66</v>
      </c>
      <c r="C434">
        <f t="shared" si="49"/>
        <v>47.642709274162712</v>
      </c>
      <c r="D434">
        <f t="shared" si="50"/>
        <v>191.23187845064177</v>
      </c>
      <c r="E434">
        <f t="shared" si="51"/>
        <v>18.357290725837288</v>
      </c>
      <c r="F434">
        <f t="shared" si="52"/>
        <v>3.6477504765163421E-9</v>
      </c>
      <c r="G434">
        <f t="shared" si="52"/>
        <v>1.019582817221722E-15</v>
      </c>
      <c r="H434">
        <f t="shared" si="52"/>
        <v>0</v>
      </c>
      <c r="I434">
        <f t="shared" si="53"/>
        <v>3.6477514960991593E-9</v>
      </c>
      <c r="J434">
        <f t="shared" si="48"/>
        <v>18.357290722189536</v>
      </c>
      <c r="K434">
        <f t="shared" si="54"/>
        <v>336.99012265898602</v>
      </c>
    </row>
    <row r="435" spans="1:11" x14ac:dyDescent="0.25">
      <c r="A435">
        <f t="shared" si="55"/>
        <v>1046.1499999999808</v>
      </c>
      <c r="B435">
        <v>63</v>
      </c>
      <c r="C435">
        <f t="shared" si="49"/>
        <v>47.626005716137513</v>
      </c>
      <c r="D435">
        <f t="shared" si="50"/>
        <v>191.18187845064182</v>
      </c>
      <c r="E435">
        <f t="shared" si="51"/>
        <v>15.373994283862487</v>
      </c>
      <c r="F435">
        <f t="shared" si="52"/>
        <v>2.6672239249176184E-9</v>
      </c>
      <c r="G435">
        <f t="shared" si="52"/>
        <v>6.8639213356751311E-16</v>
      </c>
      <c r="H435">
        <f t="shared" si="52"/>
        <v>0</v>
      </c>
      <c r="I435">
        <f t="shared" si="53"/>
        <v>2.6672246113097519E-9</v>
      </c>
      <c r="J435">
        <f t="shared" si="48"/>
        <v>15.373994281195262</v>
      </c>
      <c r="K435">
        <f t="shared" si="54"/>
        <v>236.35970015822463</v>
      </c>
    </row>
    <row r="436" spans="1:11" x14ac:dyDescent="0.25">
      <c r="A436">
        <f t="shared" si="55"/>
        <v>1046.1999999999807</v>
      </c>
      <c r="B436">
        <v>63</v>
      </c>
      <c r="C436">
        <f t="shared" si="49"/>
        <v>47.609302158112257</v>
      </c>
      <c r="D436">
        <f t="shared" si="50"/>
        <v>191.13187845064186</v>
      </c>
      <c r="E436">
        <f t="shared" si="51"/>
        <v>15.390697841887743</v>
      </c>
      <c r="F436">
        <f t="shared" si="52"/>
        <v>1.9463348323816185E-9</v>
      </c>
      <c r="G436">
        <f t="shared" si="52"/>
        <v>4.6115381851033342E-16</v>
      </c>
      <c r="H436">
        <f t="shared" si="52"/>
        <v>0</v>
      </c>
      <c r="I436">
        <f t="shared" si="53"/>
        <v>1.946335293535437E-9</v>
      </c>
      <c r="J436">
        <f t="shared" si="48"/>
        <v>15.390697839941408</v>
      </c>
      <c r="K436">
        <f t="shared" si="54"/>
        <v>236.87358000037713</v>
      </c>
    </row>
    <row r="437" spans="1:11" x14ac:dyDescent="0.25">
      <c r="A437">
        <f t="shared" si="55"/>
        <v>1046.2499999999807</v>
      </c>
      <c r="B437">
        <v>41</v>
      </c>
      <c r="C437">
        <f t="shared" si="49"/>
        <v>47.592598600087058</v>
      </c>
      <c r="D437">
        <f t="shared" si="50"/>
        <v>191.08187845064191</v>
      </c>
      <c r="E437">
        <f t="shared" si="51"/>
        <v>-6.592598600087058</v>
      </c>
      <c r="F437">
        <f t="shared" si="52"/>
        <v>1.4174226017570152E-9</v>
      </c>
      <c r="G437">
        <f t="shared" si="52"/>
        <v>3.0920253244524759E-16</v>
      </c>
      <c r="H437">
        <f t="shared" si="52"/>
        <v>0</v>
      </c>
      <c r="I437">
        <f t="shared" si="53"/>
        <v>1.4174229109595477E-9</v>
      </c>
      <c r="J437">
        <f t="shared" si="48"/>
        <v>-6.5925986015044806</v>
      </c>
      <c r="K437">
        <f t="shared" si="54"/>
        <v>43.462356320558833</v>
      </c>
    </row>
    <row r="438" spans="1:11" x14ac:dyDescent="0.25">
      <c r="A438">
        <f t="shared" si="55"/>
        <v>1046.2999999999806</v>
      </c>
      <c r="B438">
        <v>54</v>
      </c>
      <c r="C438">
        <f t="shared" si="49"/>
        <v>47.575895042061802</v>
      </c>
      <c r="D438">
        <f t="shared" si="50"/>
        <v>191.03187845064195</v>
      </c>
      <c r="E438">
        <f t="shared" si="51"/>
        <v>6.4241049579381979</v>
      </c>
      <c r="F438">
        <f t="shared" si="52"/>
        <v>1.0301604534259627E-9</v>
      </c>
      <c r="G438">
        <f t="shared" si="52"/>
        <v>2.0690167046592602E-16</v>
      </c>
      <c r="H438">
        <f t="shared" si="52"/>
        <v>0</v>
      </c>
      <c r="I438">
        <f t="shared" si="53"/>
        <v>1.0301606603276331E-9</v>
      </c>
      <c r="J438">
        <f t="shared" si="48"/>
        <v>6.4241049569080371</v>
      </c>
      <c r="K438">
        <f t="shared" si="54"/>
        <v>41.269124497370413</v>
      </c>
    </row>
    <row r="439" spans="1:11" x14ac:dyDescent="0.25">
      <c r="A439">
        <f t="shared" si="55"/>
        <v>1046.3499999999806</v>
      </c>
      <c r="B439">
        <v>80</v>
      </c>
      <c r="C439">
        <f t="shared" si="49"/>
        <v>47.559191484036603</v>
      </c>
      <c r="D439">
        <f t="shared" si="50"/>
        <v>190.981878450642</v>
      </c>
      <c r="E439">
        <f t="shared" si="51"/>
        <v>32.440808515963397</v>
      </c>
      <c r="F439">
        <f t="shared" si="52"/>
        <v>7.4719527301294581E-10</v>
      </c>
      <c r="G439">
        <f t="shared" si="52"/>
        <v>1.3816838252422859E-16</v>
      </c>
      <c r="H439">
        <f t="shared" si="52"/>
        <v>0</v>
      </c>
      <c r="I439">
        <f t="shared" si="53"/>
        <v>7.4719541118132836E-10</v>
      </c>
      <c r="J439">
        <f t="shared" si="48"/>
        <v>32.440808515216204</v>
      </c>
      <c r="K439">
        <f t="shared" si="54"/>
        <v>1052.4060571209243</v>
      </c>
    </row>
    <row r="440" spans="1:11" x14ac:dyDescent="0.25">
      <c r="A440">
        <f t="shared" si="55"/>
        <v>1046.3999999999805</v>
      </c>
      <c r="B440">
        <v>58</v>
      </c>
      <c r="C440">
        <f t="shared" si="49"/>
        <v>47.542487926011404</v>
      </c>
      <c r="D440">
        <f t="shared" si="50"/>
        <v>190.93187845064205</v>
      </c>
      <c r="E440">
        <f t="shared" si="51"/>
        <v>10.457512073988596</v>
      </c>
      <c r="F440">
        <f t="shared" si="52"/>
        <v>5.4086275914376386E-10</v>
      </c>
      <c r="G440">
        <f t="shared" si="52"/>
        <v>9.2082493635476124E-17</v>
      </c>
      <c r="H440">
        <f t="shared" si="52"/>
        <v>0</v>
      </c>
      <c r="I440">
        <f t="shared" si="53"/>
        <v>5.4086285122625753E-10</v>
      </c>
      <c r="J440">
        <f t="shared" si="48"/>
        <v>10.457512073447733</v>
      </c>
      <c r="K440">
        <f t="shared" si="54"/>
        <v>109.3595587663051</v>
      </c>
    </row>
    <row r="441" spans="1:11" x14ac:dyDescent="0.25">
      <c r="A441">
        <f t="shared" si="55"/>
        <v>1046.4499999999805</v>
      </c>
      <c r="B441">
        <v>62</v>
      </c>
      <c r="C441">
        <f t="shared" si="49"/>
        <v>47.525784367986148</v>
      </c>
      <c r="D441">
        <f t="shared" si="50"/>
        <v>190.88187845064209</v>
      </c>
      <c r="E441">
        <f t="shared" si="51"/>
        <v>14.474215632013852</v>
      </c>
      <c r="F441">
        <f t="shared" si="52"/>
        <v>3.9071831070122209E-10</v>
      </c>
      <c r="G441">
        <f t="shared" si="52"/>
        <v>6.12447958714689E-17</v>
      </c>
      <c r="H441">
        <f t="shared" si="52"/>
        <v>0</v>
      </c>
      <c r="I441">
        <f t="shared" si="53"/>
        <v>3.9071837194601797E-10</v>
      </c>
      <c r="J441">
        <f t="shared" si="48"/>
        <v>14.474215631623133</v>
      </c>
      <c r="K441">
        <f t="shared" si="54"/>
        <v>209.50291815072347</v>
      </c>
    </row>
    <row r="442" spans="1:11" x14ac:dyDescent="0.25">
      <c r="A442">
        <f t="shared" si="55"/>
        <v>1046.4999999999804</v>
      </c>
      <c r="B442">
        <v>57</v>
      </c>
      <c r="C442">
        <f t="shared" si="49"/>
        <v>47.509080809960949</v>
      </c>
      <c r="D442">
        <f t="shared" si="50"/>
        <v>190.83187845064214</v>
      </c>
      <c r="E442">
        <f t="shared" si="51"/>
        <v>9.490919190039051</v>
      </c>
      <c r="F442">
        <f t="shared" si="52"/>
        <v>2.8168529217878484E-10</v>
      </c>
      <c r="G442">
        <f t="shared" si="52"/>
        <v>4.0652291677760755E-17</v>
      </c>
      <c r="H442">
        <f t="shared" si="52"/>
        <v>0</v>
      </c>
      <c r="I442">
        <f t="shared" si="53"/>
        <v>2.8168533283107654E-10</v>
      </c>
      <c r="J442">
        <f t="shared" si="48"/>
        <v>9.4909191897573653</v>
      </c>
      <c r="K442">
        <f t="shared" si="54"/>
        <v>90.077547066504607</v>
      </c>
    </row>
    <row r="443" spans="1:11" x14ac:dyDescent="0.25">
      <c r="A443">
        <f t="shared" si="55"/>
        <v>1046.5499999999804</v>
      </c>
      <c r="B443">
        <v>63</v>
      </c>
      <c r="C443">
        <f t="shared" si="49"/>
        <v>47.492377251935693</v>
      </c>
      <c r="D443">
        <f t="shared" si="50"/>
        <v>190.78187845064218</v>
      </c>
      <c r="E443">
        <f t="shared" si="51"/>
        <v>15.507622748064307</v>
      </c>
      <c r="F443">
        <f t="shared" si="52"/>
        <v>2.0266945519179742E-10</v>
      </c>
      <c r="G443">
        <f t="shared" si="52"/>
        <v>2.692927095494103E-17</v>
      </c>
      <c r="H443">
        <f t="shared" si="52"/>
        <v>0</v>
      </c>
      <c r="I443">
        <f t="shared" si="53"/>
        <v>2.0266948212106839E-10</v>
      </c>
      <c r="J443">
        <f t="shared" si="48"/>
        <v>15.507622747861637</v>
      </c>
      <c r="K443">
        <f t="shared" si="54"/>
        <v>240.48636328999572</v>
      </c>
    </row>
    <row r="444" spans="1:11" x14ac:dyDescent="0.25">
      <c r="A444">
        <f t="shared" si="55"/>
        <v>1046.5999999999804</v>
      </c>
      <c r="B444">
        <v>43</v>
      </c>
      <c r="C444">
        <f t="shared" si="49"/>
        <v>47.475673693910494</v>
      </c>
      <c r="D444">
        <f t="shared" si="50"/>
        <v>190.73187845064223</v>
      </c>
      <c r="E444">
        <f t="shared" si="51"/>
        <v>-4.475673693910494</v>
      </c>
      <c r="F444">
        <f t="shared" si="52"/>
        <v>1.4552451155752271E-10</v>
      </c>
      <c r="G444">
        <f t="shared" si="52"/>
        <v>1.7802782290402757E-17</v>
      </c>
      <c r="H444">
        <f t="shared" si="52"/>
        <v>0</v>
      </c>
      <c r="I444">
        <f t="shared" si="53"/>
        <v>1.4552452936030499E-10</v>
      </c>
      <c r="J444">
        <f t="shared" si="48"/>
        <v>-4.4756736940560184</v>
      </c>
      <c r="K444">
        <f t="shared" si="54"/>
        <v>20.031655015665045</v>
      </c>
    </row>
    <row r="445" spans="1:11" x14ac:dyDescent="0.25">
      <c r="A445">
        <f t="shared" si="55"/>
        <v>1046.6499999999803</v>
      </c>
      <c r="B445">
        <v>65</v>
      </c>
      <c r="C445">
        <f t="shared" si="49"/>
        <v>47.458970135885295</v>
      </c>
      <c r="D445">
        <f t="shared" si="50"/>
        <v>190.68187845064227</v>
      </c>
      <c r="E445">
        <f t="shared" si="51"/>
        <v>17.541029864114705</v>
      </c>
      <c r="F445">
        <f t="shared" si="52"/>
        <v>1.0428160869860902E-10</v>
      </c>
      <c r="G445">
        <f t="shared" si="52"/>
        <v>1.1745591362988175E-17</v>
      </c>
      <c r="H445">
        <f t="shared" si="52"/>
        <v>0</v>
      </c>
      <c r="I445">
        <f t="shared" si="53"/>
        <v>1.0428162044420039E-10</v>
      </c>
      <c r="J445">
        <f t="shared" si="48"/>
        <v>17.541029864010422</v>
      </c>
      <c r="K445">
        <f t="shared" si="54"/>
        <v>307.68772869010547</v>
      </c>
    </row>
    <row r="446" spans="1:11" x14ac:dyDescent="0.25">
      <c r="A446">
        <f t="shared" si="55"/>
        <v>1046.6999999999803</v>
      </c>
      <c r="B446">
        <v>64</v>
      </c>
      <c r="C446">
        <f t="shared" si="49"/>
        <v>47.442266577860039</v>
      </c>
      <c r="D446">
        <f t="shared" si="50"/>
        <v>190.63187845064232</v>
      </c>
      <c r="E446">
        <f t="shared" si="51"/>
        <v>16.557733422139961</v>
      </c>
      <c r="F446">
        <f t="shared" si="52"/>
        <v>7.4576674881655905E-11</v>
      </c>
      <c r="G446">
        <f t="shared" si="52"/>
        <v>7.7336696254282932E-18</v>
      </c>
      <c r="H446">
        <f t="shared" si="52"/>
        <v>0</v>
      </c>
      <c r="I446">
        <f t="shared" si="53"/>
        <v>7.4576682615325531E-11</v>
      </c>
      <c r="J446">
        <f t="shared" si="48"/>
        <v>16.557733422065386</v>
      </c>
      <c r="K446">
        <f t="shared" si="54"/>
        <v>274.15853607618112</v>
      </c>
    </row>
    <row r="447" spans="1:11" x14ac:dyDescent="0.25">
      <c r="A447">
        <f t="shared" si="55"/>
        <v>1046.7499999999802</v>
      </c>
      <c r="B447">
        <v>43</v>
      </c>
      <c r="C447">
        <f t="shared" si="49"/>
        <v>47.42556301983484</v>
      </c>
      <c r="D447">
        <f t="shared" si="50"/>
        <v>190.58187845064236</v>
      </c>
      <c r="E447">
        <f t="shared" si="51"/>
        <v>-4.4255630198348399</v>
      </c>
      <c r="F447">
        <f t="shared" si="52"/>
        <v>5.3225779563848847E-11</v>
      </c>
      <c r="G447">
        <f t="shared" si="52"/>
        <v>5.0818292113301033E-18</v>
      </c>
      <c r="H447">
        <f t="shared" si="52"/>
        <v>0</v>
      </c>
      <c r="I447">
        <f t="shared" si="53"/>
        <v>5.322578464567806E-11</v>
      </c>
      <c r="J447">
        <f t="shared" si="48"/>
        <v>-4.4255630198880658</v>
      </c>
      <c r="K447">
        <f t="shared" si="54"/>
        <v>19.585608043000775</v>
      </c>
    </row>
    <row r="448" spans="1:11" x14ac:dyDescent="0.25">
      <c r="A448">
        <f t="shared" si="55"/>
        <v>1046.7999999999802</v>
      </c>
      <c r="B448">
        <v>53</v>
      </c>
      <c r="C448">
        <f t="shared" si="49"/>
        <v>47.408859461809584</v>
      </c>
      <c r="D448">
        <f t="shared" si="50"/>
        <v>190.53187845064241</v>
      </c>
      <c r="E448">
        <f t="shared" si="51"/>
        <v>5.591140538190416</v>
      </c>
      <c r="F448">
        <f t="shared" si="52"/>
        <v>3.7910958769705007E-11</v>
      </c>
      <c r="G448">
        <f t="shared" si="52"/>
        <v>3.3325619913709163E-18</v>
      </c>
      <c r="H448">
        <f t="shared" si="52"/>
        <v>0</v>
      </c>
      <c r="I448">
        <f t="shared" si="53"/>
        <v>3.7910962102266996E-11</v>
      </c>
      <c r="J448">
        <f t="shared" si="48"/>
        <v>5.591140538152505</v>
      </c>
      <c r="K448">
        <f t="shared" si="54"/>
        <v>31.260852517372282</v>
      </c>
    </row>
    <row r="449" spans="1:11" x14ac:dyDescent="0.25">
      <c r="A449">
        <f t="shared" si="55"/>
        <v>1046.8499999999801</v>
      </c>
      <c r="B449">
        <v>55</v>
      </c>
      <c r="C449">
        <f t="shared" si="49"/>
        <v>47.392155903784385</v>
      </c>
      <c r="D449">
        <f t="shared" si="50"/>
        <v>190.48187845064245</v>
      </c>
      <c r="E449">
        <f t="shared" si="51"/>
        <v>7.6078440962156151</v>
      </c>
      <c r="F449">
        <f t="shared" si="52"/>
        <v>2.6948290878413636E-11</v>
      </c>
      <c r="G449">
        <f t="shared" si="52"/>
        <v>2.1810224197539564E-18</v>
      </c>
      <c r="H449">
        <f t="shared" si="52"/>
        <v>0</v>
      </c>
      <c r="I449">
        <f t="shared" si="53"/>
        <v>2.6948293059436056E-11</v>
      </c>
      <c r="J449">
        <f t="shared" si="48"/>
        <v>7.6078440961886669</v>
      </c>
      <c r="K449">
        <f t="shared" si="54"/>
        <v>57.879291791912756</v>
      </c>
    </row>
    <row r="450" spans="1:11" x14ac:dyDescent="0.25">
      <c r="A450">
        <f t="shared" si="55"/>
        <v>1046.8999999999801</v>
      </c>
      <c r="B450">
        <v>54</v>
      </c>
      <c r="C450">
        <f t="shared" si="49"/>
        <v>47.375452345759186</v>
      </c>
      <c r="D450">
        <f t="shared" si="50"/>
        <v>190.4318784506425</v>
      </c>
      <c r="E450">
        <f t="shared" si="51"/>
        <v>6.6245476542408142</v>
      </c>
      <c r="F450">
        <f t="shared" si="52"/>
        <v>1.9117073358587624E-11</v>
      </c>
      <c r="G450">
        <f t="shared" si="52"/>
        <v>1.424510795100106E-18</v>
      </c>
      <c r="H450">
        <f t="shared" si="52"/>
        <v>0</v>
      </c>
      <c r="I450">
        <f t="shared" si="53"/>
        <v>1.9117074783098418E-11</v>
      </c>
      <c r="J450">
        <f t="shared" si="48"/>
        <v>6.624547654221697</v>
      </c>
      <c r="K450">
        <f t="shared" si="54"/>
        <v>43.88463162305419</v>
      </c>
    </row>
    <row r="451" spans="1:11" x14ac:dyDescent="0.25">
      <c r="A451">
        <f t="shared" si="55"/>
        <v>1046.94999999998</v>
      </c>
      <c r="B451">
        <v>60</v>
      </c>
      <c r="C451">
        <f t="shared" si="49"/>
        <v>47.35874878773393</v>
      </c>
      <c r="D451">
        <f t="shared" si="50"/>
        <v>190.38187845064255</v>
      </c>
      <c r="E451">
        <f t="shared" si="51"/>
        <v>12.64125121226607</v>
      </c>
      <c r="F451">
        <f t="shared" si="52"/>
        <v>1.3534284723608543E-11</v>
      </c>
      <c r="G451">
        <f t="shared" si="52"/>
        <v>9.2852816388188383E-19</v>
      </c>
      <c r="H451">
        <f t="shared" si="52"/>
        <v>0</v>
      </c>
      <c r="I451">
        <f t="shared" si="53"/>
        <v>1.3534285652136707E-11</v>
      </c>
      <c r="J451">
        <f t="shared" si="48"/>
        <v>12.641251212252536</v>
      </c>
      <c r="K451">
        <f t="shared" si="54"/>
        <v>159.80123221127621</v>
      </c>
    </row>
    <row r="452" spans="1:11" x14ac:dyDescent="0.25">
      <c r="A452">
        <f t="shared" si="55"/>
        <v>1046.99999999998</v>
      </c>
      <c r="B452">
        <v>49</v>
      </c>
      <c r="C452">
        <f t="shared" si="49"/>
        <v>47.342045229708731</v>
      </c>
      <c r="D452">
        <f t="shared" si="50"/>
        <v>190.33187845064259</v>
      </c>
      <c r="E452">
        <f t="shared" si="51"/>
        <v>1.6579547702912691</v>
      </c>
      <c r="F452">
        <f t="shared" si="52"/>
        <v>9.5625326752642062E-12</v>
      </c>
      <c r="G452">
        <f t="shared" si="52"/>
        <v>6.0401557769859762E-19</v>
      </c>
      <c r="H452">
        <f t="shared" si="52"/>
        <v>0</v>
      </c>
      <c r="I452">
        <f t="shared" si="53"/>
        <v>9.5625332792797839E-12</v>
      </c>
      <c r="J452">
        <f t="shared" si="48"/>
        <v>1.6579547702817066</v>
      </c>
      <c r="K452">
        <f t="shared" si="54"/>
        <v>2.7488140202998665</v>
      </c>
    </row>
    <row r="453" spans="1:11" x14ac:dyDescent="0.25">
      <c r="A453">
        <f t="shared" si="55"/>
        <v>1047.0499999999799</v>
      </c>
      <c r="B453">
        <v>63</v>
      </c>
      <c r="C453">
        <f t="shared" ref="C453:C512" si="56">$N$12*A453+$O$12</f>
        <v>47.325341671683475</v>
      </c>
      <c r="D453">
        <f t="shared" ref="D453:D512" si="57">1253.6-A453-$L$5</f>
        <v>190.28187845064264</v>
      </c>
      <c r="E453">
        <f t="shared" ref="E453:E512" si="58">B453-C453</f>
        <v>15.674658328316525</v>
      </c>
      <c r="F453">
        <f t="shared" si="52"/>
        <v>6.7427068336192723E-12</v>
      </c>
      <c r="G453">
        <f t="shared" si="52"/>
        <v>3.9212534979410971E-19</v>
      </c>
      <c r="H453">
        <f t="shared" si="52"/>
        <v>0</v>
      </c>
      <c r="I453">
        <f t="shared" ref="I453:I512" si="59">F453+G453+H453</f>
        <v>6.7427072257446222E-12</v>
      </c>
      <c r="J453">
        <f t="shared" ref="J453:J512" si="60">E453-I453</f>
        <v>15.674658328309782</v>
      </c>
      <c r="K453">
        <f t="shared" ref="K453:K512" si="61">(J453)^2</f>
        <v>245.69491370925121</v>
      </c>
    </row>
    <row r="454" spans="1:11" x14ac:dyDescent="0.25">
      <c r="A454">
        <f t="shared" si="55"/>
        <v>1047.0999999999799</v>
      </c>
      <c r="B454">
        <v>62</v>
      </c>
      <c r="C454">
        <f t="shared" si="56"/>
        <v>47.308638113658276</v>
      </c>
      <c r="D454">
        <f t="shared" si="57"/>
        <v>190.23187845064268</v>
      </c>
      <c r="E454">
        <f t="shared" si="58"/>
        <v>14.691361886341724</v>
      </c>
      <c r="F454">
        <f t="shared" ref="F454:H512" si="62">F$5*EXP(-(($D454-F$6)^2)/(2*F$7^2))</f>
        <v>4.7448156587531347E-12</v>
      </c>
      <c r="G454">
        <f t="shared" si="62"/>
        <v>2.5405363933104768E-19</v>
      </c>
      <c r="H454">
        <f t="shared" si="62"/>
        <v>0</v>
      </c>
      <c r="I454">
        <f t="shared" si="59"/>
        <v>4.7448159128067738E-12</v>
      </c>
      <c r="J454">
        <f t="shared" si="60"/>
        <v>14.691361886336979</v>
      </c>
      <c r="K454">
        <f t="shared" si="61"/>
        <v>215.83611407531484</v>
      </c>
    </row>
    <row r="455" spans="1:11" x14ac:dyDescent="0.25">
      <c r="A455">
        <f t="shared" si="55"/>
        <v>1047.1499999999799</v>
      </c>
      <c r="B455">
        <v>44</v>
      </c>
      <c r="C455">
        <f t="shared" si="56"/>
        <v>47.291934555633077</v>
      </c>
      <c r="D455">
        <f t="shared" si="57"/>
        <v>190.18187845064273</v>
      </c>
      <c r="E455">
        <f t="shared" si="58"/>
        <v>-3.2919345556330768</v>
      </c>
      <c r="F455">
        <f t="shared" si="62"/>
        <v>3.3321775405572154E-12</v>
      </c>
      <c r="G455">
        <f t="shared" si="62"/>
        <v>1.6426674203972562E-19</v>
      </c>
      <c r="H455">
        <f t="shared" si="62"/>
        <v>0</v>
      </c>
      <c r="I455">
        <f t="shared" si="59"/>
        <v>3.3321777048239573E-12</v>
      </c>
      <c r="J455">
        <f t="shared" si="60"/>
        <v>-3.2919345556364088</v>
      </c>
      <c r="K455">
        <f t="shared" si="61"/>
        <v>10.836833118593081</v>
      </c>
    </row>
    <row r="456" spans="1:11" x14ac:dyDescent="0.25">
      <c r="A456">
        <f t="shared" si="55"/>
        <v>1047.1999999999798</v>
      </c>
      <c r="B456">
        <v>60</v>
      </c>
      <c r="C456">
        <f t="shared" si="56"/>
        <v>47.275230997607821</v>
      </c>
      <c r="D456">
        <f t="shared" si="57"/>
        <v>190.13187845064277</v>
      </c>
      <c r="E456">
        <f t="shared" si="58"/>
        <v>12.724769002392179</v>
      </c>
      <c r="F456">
        <f t="shared" si="62"/>
        <v>2.3353965971209349E-12</v>
      </c>
      <c r="G456">
        <f t="shared" si="62"/>
        <v>1.0599797987758318E-19</v>
      </c>
      <c r="H456">
        <f t="shared" si="62"/>
        <v>0</v>
      </c>
      <c r="I456">
        <f t="shared" si="59"/>
        <v>2.3353967031189148E-12</v>
      </c>
      <c r="J456">
        <f t="shared" si="60"/>
        <v>12.724769002389843</v>
      </c>
      <c r="K456">
        <f t="shared" si="61"/>
        <v>161.91974616418142</v>
      </c>
    </row>
    <row r="457" spans="1:11" x14ac:dyDescent="0.25">
      <c r="A457">
        <f t="shared" si="55"/>
        <v>1047.2499999999798</v>
      </c>
      <c r="B457">
        <v>61</v>
      </c>
      <c r="C457">
        <f t="shared" si="56"/>
        <v>47.258527439582622</v>
      </c>
      <c r="D457">
        <f t="shared" si="57"/>
        <v>190.08187845064282</v>
      </c>
      <c r="E457">
        <f t="shared" si="58"/>
        <v>13.741472560417378</v>
      </c>
      <c r="F457">
        <f t="shared" si="62"/>
        <v>1.6334914850607304E-12</v>
      </c>
      <c r="G457">
        <f t="shared" si="62"/>
        <v>6.826046697089119E-20</v>
      </c>
      <c r="H457">
        <f t="shared" si="62"/>
        <v>0</v>
      </c>
      <c r="I457">
        <f t="shared" si="59"/>
        <v>1.6334915533211974E-12</v>
      </c>
      <c r="J457">
        <f t="shared" si="60"/>
        <v>13.741472560415744</v>
      </c>
      <c r="K457">
        <f t="shared" si="61"/>
        <v>188.82806812865883</v>
      </c>
    </row>
    <row r="458" spans="1:11" x14ac:dyDescent="0.25">
      <c r="A458">
        <f t="shared" si="55"/>
        <v>1047.2999999999797</v>
      </c>
      <c r="B458">
        <v>53</v>
      </c>
      <c r="C458">
        <f t="shared" si="56"/>
        <v>47.241823881557366</v>
      </c>
      <c r="D458">
        <f t="shared" si="57"/>
        <v>190.03187845064286</v>
      </c>
      <c r="E458">
        <f t="shared" si="58"/>
        <v>5.7581761184426341</v>
      </c>
      <c r="F458">
        <f t="shared" si="62"/>
        <v>1.1402414607987108E-12</v>
      </c>
      <c r="G458">
        <f t="shared" si="62"/>
        <v>4.3869697835654196E-20</v>
      </c>
      <c r="H458">
        <f t="shared" si="62"/>
        <v>0</v>
      </c>
      <c r="I458">
        <f t="shared" si="59"/>
        <v>1.1402415046684087E-12</v>
      </c>
      <c r="J458">
        <f t="shared" si="60"/>
        <v>5.7581761184414937</v>
      </c>
      <c r="K458">
        <f t="shared" si="61"/>
        <v>33.156592210989949</v>
      </c>
    </row>
    <row r="459" spans="1:11" x14ac:dyDescent="0.25">
      <c r="A459">
        <f t="shared" si="55"/>
        <v>1047.3499999999797</v>
      </c>
      <c r="B459">
        <v>73</v>
      </c>
      <c r="C459">
        <f t="shared" si="56"/>
        <v>47.225120323532167</v>
      </c>
      <c r="D459">
        <f t="shared" si="57"/>
        <v>189.98187845064291</v>
      </c>
      <c r="E459">
        <f t="shared" si="58"/>
        <v>25.774879676467833</v>
      </c>
      <c r="F459">
        <f t="shared" si="62"/>
        <v>7.9432915607688128E-13</v>
      </c>
      <c r="G459">
        <f t="shared" si="62"/>
        <v>2.8137386287757052E-20</v>
      </c>
      <c r="H459">
        <f t="shared" si="62"/>
        <v>0</v>
      </c>
      <c r="I459">
        <f t="shared" si="59"/>
        <v>7.943291842142676E-13</v>
      </c>
      <c r="J459">
        <f t="shared" si="60"/>
        <v>25.774879676467037</v>
      </c>
      <c r="K459">
        <f t="shared" si="61"/>
        <v>664.34442233635355</v>
      </c>
    </row>
    <row r="460" spans="1:11" x14ac:dyDescent="0.25">
      <c r="A460">
        <f t="shared" si="55"/>
        <v>1047.3999999999796</v>
      </c>
      <c r="B460">
        <v>47</v>
      </c>
      <c r="C460">
        <f t="shared" si="56"/>
        <v>47.208416765506911</v>
      </c>
      <c r="D460">
        <f t="shared" si="57"/>
        <v>189.93187845064296</v>
      </c>
      <c r="E460">
        <f t="shared" si="58"/>
        <v>-0.20841676550691091</v>
      </c>
      <c r="F460">
        <f t="shared" si="62"/>
        <v>5.5224005118659211E-13</v>
      </c>
      <c r="G460">
        <f t="shared" si="62"/>
        <v>1.8010533784460318E-20</v>
      </c>
      <c r="H460">
        <f t="shared" si="62"/>
        <v>0</v>
      </c>
      <c r="I460">
        <f t="shared" si="59"/>
        <v>5.5224006919712587E-13</v>
      </c>
      <c r="J460">
        <f t="shared" si="60"/>
        <v>-0.20841676550746316</v>
      </c>
      <c r="K460">
        <f t="shared" si="61"/>
        <v>4.3437548144592886E-2</v>
      </c>
    </row>
    <row r="461" spans="1:11" x14ac:dyDescent="0.25">
      <c r="A461">
        <f t="shared" si="55"/>
        <v>1047.4499999999796</v>
      </c>
      <c r="B461">
        <v>59</v>
      </c>
      <c r="C461">
        <f t="shared" si="56"/>
        <v>47.191713207481712</v>
      </c>
      <c r="D461">
        <f t="shared" si="57"/>
        <v>189.881878450643</v>
      </c>
      <c r="E461">
        <f t="shared" si="58"/>
        <v>11.808286792518288</v>
      </c>
      <c r="F461">
        <f t="shared" si="62"/>
        <v>3.8315898946583484E-13</v>
      </c>
      <c r="G461">
        <f t="shared" si="62"/>
        <v>1.1505172577612926E-20</v>
      </c>
      <c r="H461">
        <f t="shared" si="62"/>
        <v>0</v>
      </c>
      <c r="I461">
        <f t="shared" si="59"/>
        <v>3.8315900097100743E-13</v>
      </c>
      <c r="J461">
        <f t="shared" si="60"/>
        <v>11.808286792517904</v>
      </c>
      <c r="K461">
        <f t="shared" si="61"/>
        <v>139.43563697435278</v>
      </c>
    </row>
    <row r="462" spans="1:11" x14ac:dyDescent="0.25">
      <c r="A462">
        <f t="shared" ref="A462:A512" si="63">A461+$B$7</f>
        <v>1047.4999999999795</v>
      </c>
      <c r="B462">
        <v>60</v>
      </c>
      <c r="C462">
        <f t="shared" si="56"/>
        <v>47.175009649456513</v>
      </c>
      <c r="D462">
        <f t="shared" si="57"/>
        <v>189.83187845064305</v>
      </c>
      <c r="E462">
        <f t="shared" si="58"/>
        <v>12.824990350543487</v>
      </c>
      <c r="F462">
        <f t="shared" si="62"/>
        <v>2.6531014649371663E-13</v>
      </c>
      <c r="G462">
        <f t="shared" si="62"/>
        <v>7.3347178514784046E-21</v>
      </c>
      <c r="H462">
        <f t="shared" si="62"/>
        <v>0</v>
      </c>
      <c r="I462">
        <f t="shared" si="59"/>
        <v>2.6531015382843446E-13</v>
      </c>
      <c r="J462">
        <f t="shared" si="60"/>
        <v>12.824990350543223</v>
      </c>
      <c r="K462">
        <f t="shared" si="61"/>
        <v>164.48037749152678</v>
      </c>
    </row>
    <row r="463" spans="1:11" x14ac:dyDescent="0.25">
      <c r="A463">
        <f t="shared" si="63"/>
        <v>1047.5499999999795</v>
      </c>
      <c r="B463">
        <v>61</v>
      </c>
      <c r="C463">
        <f t="shared" si="56"/>
        <v>47.158306091431257</v>
      </c>
      <c r="D463">
        <f t="shared" si="57"/>
        <v>189.78187845064309</v>
      </c>
      <c r="E463">
        <f t="shared" si="58"/>
        <v>13.841693908568743</v>
      </c>
      <c r="F463">
        <f t="shared" si="62"/>
        <v>1.8333797125084186E-13</v>
      </c>
      <c r="G463">
        <f t="shared" si="62"/>
        <v>4.6665659593098777E-21</v>
      </c>
      <c r="H463">
        <f t="shared" si="62"/>
        <v>0</v>
      </c>
      <c r="I463">
        <f t="shared" si="59"/>
        <v>1.8333797591740782E-13</v>
      </c>
      <c r="J463">
        <f t="shared" si="60"/>
        <v>13.84169390856856</v>
      </c>
      <c r="K463">
        <f t="shared" si="61"/>
        <v>191.59249025850397</v>
      </c>
    </row>
    <row r="464" spans="1:11" x14ac:dyDescent="0.25">
      <c r="A464">
        <f t="shared" si="63"/>
        <v>1047.5999999999794</v>
      </c>
      <c r="B464">
        <v>52</v>
      </c>
      <c r="C464">
        <f t="shared" si="56"/>
        <v>47.141602533406058</v>
      </c>
      <c r="D464">
        <f t="shared" si="57"/>
        <v>189.73187845064314</v>
      </c>
      <c r="E464">
        <f t="shared" si="58"/>
        <v>4.8583974665939422</v>
      </c>
      <c r="F464">
        <f t="shared" si="62"/>
        <v>1.2643715202067012E-13</v>
      </c>
      <c r="G464">
        <f t="shared" si="62"/>
        <v>2.963023710947525E-21</v>
      </c>
      <c r="H464">
        <f t="shared" si="62"/>
        <v>0</v>
      </c>
      <c r="I464">
        <f t="shared" si="59"/>
        <v>1.2643715498369383E-13</v>
      </c>
      <c r="J464">
        <f t="shared" si="60"/>
        <v>4.8583974665938161</v>
      </c>
      <c r="K464">
        <f t="shared" si="61"/>
        <v>23.604025943405212</v>
      </c>
    </row>
    <row r="465" spans="1:11" x14ac:dyDescent="0.25">
      <c r="A465">
        <f t="shared" si="63"/>
        <v>1047.6499999999794</v>
      </c>
      <c r="B465">
        <v>61</v>
      </c>
      <c r="C465">
        <f t="shared" si="56"/>
        <v>47.124898975380802</v>
      </c>
      <c r="D465">
        <f t="shared" si="57"/>
        <v>189.68187845064318</v>
      </c>
      <c r="E465">
        <f t="shared" si="58"/>
        <v>13.875101024619198</v>
      </c>
      <c r="F465">
        <f t="shared" si="62"/>
        <v>8.7020326829185653E-14</v>
      </c>
      <c r="G465">
        <f t="shared" si="62"/>
        <v>1.8775718554706125E-21</v>
      </c>
      <c r="H465">
        <f t="shared" si="62"/>
        <v>0</v>
      </c>
      <c r="I465">
        <f t="shared" si="59"/>
        <v>8.7020328706757508E-14</v>
      </c>
      <c r="J465">
        <f t="shared" si="60"/>
        <v>13.875101024619111</v>
      </c>
      <c r="K465">
        <f t="shared" si="61"/>
        <v>192.51842844338631</v>
      </c>
    </row>
    <row r="466" spans="1:11" x14ac:dyDescent="0.25">
      <c r="A466">
        <f t="shared" si="63"/>
        <v>1047.6999999999794</v>
      </c>
      <c r="B466">
        <v>62</v>
      </c>
      <c r="C466">
        <f t="shared" si="56"/>
        <v>47.108195417355603</v>
      </c>
      <c r="D466">
        <f t="shared" si="57"/>
        <v>189.63187845064323</v>
      </c>
      <c r="E466">
        <f t="shared" si="58"/>
        <v>14.891804582644397</v>
      </c>
      <c r="F466">
        <f t="shared" si="62"/>
        <v>5.9770988314283213E-14</v>
      </c>
      <c r="G466">
        <f t="shared" si="62"/>
        <v>1.1873581240332784E-21</v>
      </c>
      <c r="H466">
        <f t="shared" si="62"/>
        <v>0</v>
      </c>
      <c r="I466">
        <f t="shared" si="59"/>
        <v>5.9770989501641331E-14</v>
      </c>
      <c r="J466">
        <f t="shared" si="60"/>
        <v>14.891804582644337</v>
      </c>
      <c r="K466">
        <f t="shared" si="61"/>
        <v>221.76584372766686</v>
      </c>
    </row>
    <row r="467" spans="1:11" x14ac:dyDescent="0.25">
      <c r="A467">
        <f t="shared" si="63"/>
        <v>1047.7499999999793</v>
      </c>
      <c r="B467">
        <v>56</v>
      </c>
      <c r="C467">
        <f t="shared" si="56"/>
        <v>47.091491859330404</v>
      </c>
      <c r="D467">
        <f t="shared" si="57"/>
        <v>189.58187845064327</v>
      </c>
      <c r="E467">
        <f t="shared" si="58"/>
        <v>8.9085081406695963</v>
      </c>
      <c r="F467">
        <f t="shared" si="62"/>
        <v>4.0971690699261061E-14</v>
      </c>
      <c r="G467">
        <f t="shared" si="62"/>
        <v>7.4936017941238388E-22</v>
      </c>
      <c r="H467">
        <f t="shared" si="62"/>
        <v>0</v>
      </c>
      <c r="I467">
        <f t="shared" si="59"/>
        <v>4.0971691448621239E-14</v>
      </c>
      <c r="J467">
        <f t="shared" si="60"/>
        <v>8.9085081406695554</v>
      </c>
      <c r="K467">
        <f t="shared" si="61"/>
        <v>79.361517292375737</v>
      </c>
    </row>
    <row r="468" spans="1:11" x14ac:dyDescent="0.25">
      <c r="A468">
        <f t="shared" si="63"/>
        <v>1047.7999999999793</v>
      </c>
      <c r="B468">
        <v>59</v>
      </c>
      <c r="C468">
        <f t="shared" si="56"/>
        <v>47.074788301305148</v>
      </c>
      <c r="D468">
        <f t="shared" si="57"/>
        <v>189.53187845064332</v>
      </c>
      <c r="E468">
        <f t="shared" si="58"/>
        <v>11.925211698694852</v>
      </c>
      <c r="F468">
        <f t="shared" si="62"/>
        <v>2.8028577411121388E-14</v>
      </c>
      <c r="G468">
        <f t="shared" si="62"/>
        <v>4.7197958708109315E-22</v>
      </c>
      <c r="H468">
        <f t="shared" si="62"/>
        <v>0</v>
      </c>
      <c r="I468">
        <f t="shared" si="59"/>
        <v>2.8028577883100976E-14</v>
      </c>
      <c r="J468">
        <f t="shared" si="60"/>
        <v>11.925211698694824</v>
      </c>
      <c r="K468">
        <f t="shared" si="61"/>
        <v>142.21067405868789</v>
      </c>
    </row>
    <row r="469" spans="1:11" x14ac:dyDescent="0.25">
      <c r="A469">
        <f t="shared" si="63"/>
        <v>1047.8499999999792</v>
      </c>
      <c r="B469">
        <v>50</v>
      </c>
      <c r="C469">
        <f t="shared" si="56"/>
        <v>47.058084743279949</v>
      </c>
      <c r="D469">
        <f t="shared" si="57"/>
        <v>189.48187845064336</v>
      </c>
      <c r="E469">
        <f t="shared" si="58"/>
        <v>2.9419152567200513</v>
      </c>
      <c r="F469">
        <f t="shared" si="62"/>
        <v>1.9135593983807013E-14</v>
      </c>
      <c r="G469">
        <f t="shared" si="62"/>
        <v>2.9667403775966042E-22</v>
      </c>
      <c r="H469">
        <f t="shared" si="62"/>
        <v>0</v>
      </c>
      <c r="I469">
        <f t="shared" si="59"/>
        <v>1.9135594280481053E-14</v>
      </c>
      <c r="J469">
        <f t="shared" si="60"/>
        <v>2.9419152567200322</v>
      </c>
      <c r="K469">
        <f t="shared" si="61"/>
        <v>8.6548653777220927</v>
      </c>
    </row>
    <row r="470" spans="1:11" x14ac:dyDescent="0.25">
      <c r="A470">
        <f t="shared" si="63"/>
        <v>1047.8999999999792</v>
      </c>
      <c r="B470">
        <v>60</v>
      </c>
      <c r="C470">
        <f t="shared" si="56"/>
        <v>47.041381185254693</v>
      </c>
      <c r="D470">
        <f t="shared" si="57"/>
        <v>189.43187845064341</v>
      </c>
      <c r="E470">
        <f t="shared" si="58"/>
        <v>12.958618814745307</v>
      </c>
      <c r="F470">
        <f t="shared" si="62"/>
        <v>1.3037867441122394E-14</v>
      </c>
      <c r="G470">
        <f t="shared" si="62"/>
        <v>1.8610566389860926E-22</v>
      </c>
      <c r="H470">
        <f t="shared" si="62"/>
        <v>0</v>
      </c>
      <c r="I470">
        <f t="shared" si="59"/>
        <v>1.3037867627228057E-14</v>
      </c>
      <c r="J470">
        <f t="shared" si="60"/>
        <v>12.958618814745295</v>
      </c>
      <c r="K470">
        <f t="shared" si="61"/>
        <v>167.92580158587074</v>
      </c>
    </row>
    <row r="471" spans="1:11" x14ac:dyDescent="0.25">
      <c r="A471">
        <f t="shared" si="63"/>
        <v>1047.9499999999791</v>
      </c>
      <c r="B471">
        <v>68</v>
      </c>
      <c r="C471">
        <f t="shared" si="56"/>
        <v>47.024677627229494</v>
      </c>
      <c r="D471">
        <f t="shared" si="57"/>
        <v>189.38187845064346</v>
      </c>
      <c r="E471">
        <f t="shared" si="58"/>
        <v>20.975322372770506</v>
      </c>
      <c r="F471">
        <f t="shared" si="62"/>
        <v>8.8653297980420923E-15</v>
      </c>
      <c r="G471">
        <f t="shared" si="62"/>
        <v>1.1651004240830446E-22</v>
      </c>
      <c r="H471">
        <f t="shared" si="62"/>
        <v>0</v>
      </c>
      <c r="I471">
        <f t="shared" si="59"/>
        <v>8.8653299145521353E-15</v>
      </c>
      <c r="J471">
        <f t="shared" si="60"/>
        <v>20.975322372770499</v>
      </c>
      <c r="K471">
        <f t="shared" si="61"/>
        <v>439.96414864164666</v>
      </c>
    </row>
    <row r="472" spans="1:11" x14ac:dyDescent="0.25">
      <c r="A472">
        <f t="shared" si="63"/>
        <v>1047.9999999999791</v>
      </c>
      <c r="B472">
        <v>42</v>
      </c>
      <c r="C472">
        <f t="shared" si="56"/>
        <v>47.007974069204295</v>
      </c>
      <c r="D472">
        <f t="shared" si="57"/>
        <v>189.3318784506435</v>
      </c>
      <c r="E472">
        <f t="shared" si="58"/>
        <v>-5.0079740692042947</v>
      </c>
      <c r="F472">
        <f t="shared" si="62"/>
        <v>6.0159878884782508E-15</v>
      </c>
      <c r="G472">
        <f t="shared" si="62"/>
        <v>7.2793206760616106E-23</v>
      </c>
      <c r="H472">
        <f t="shared" si="62"/>
        <v>0</v>
      </c>
      <c r="I472">
        <f t="shared" si="59"/>
        <v>6.0159879612714573E-15</v>
      </c>
      <c r="J472">
        <f t="shared" si="60"/>
        <v>-5.0079740692043009</v>
      </c>
      <c r="K472">
        <f t="shared" si="61"/>
        <v>25.079804277822685</v>
      </c>
    </row>
    <row r="473" spans="1:11" x14ac:dyDescent="0.25">
      <c r="A473">
        <f t="shared" si="63"/>
        <v>1048.049999999979</v>
      </c>
      <c r="B473">
        <v>54</v>
      </c>
      <c r="C473">
        <f t="shared" si="56"/>
        <v>46.991270511179039</v>
      </c>
      <c r="D473">
        <f t="shared" si="57"/>
        <v>189.28187845064355</v>
      </c>
      <c r="E473">
        <f t="shared" si="58"/>
        <v>7.0087294888209613</v>
      </c>
      <c r="F473">
        <f t="shared" si="62"/>
        <v>4.0742036338959528E-15</v>
      </c>
      <c r="G473">
        <f t="shared" si="62"/>
        <v>4.5388106465076433E-23</v>
      </c>
      <c r="H473">
        <f t="shared" si="62"/>
        <v>0</v>
      </c>
      <c r="I473">
        <f t="shared" si="59"/>
        <v>4.074203679284059E-15</v>
      </c>
      <c r="J473">
        <f t="shared" si="60"/>
        <v>7.0087294888209568</v>
      </c>
      <c r="K473">
        <f t="shared" si="61"/>
        <v>49.12228904746847</v>
      </c>
    </row>
    <row r="474" spans="1:11" x14ac:dyDescent="0.25">
      <c r="A474">
        <f t="shared" si="63"/>
        <v>1048.099999999979</v>
      </c>
      <c r="B474">
        <v>40</v>
      </c>
      <c r="C474">
        <f t="shared" si="56"/>
        <v>46.97456695315384</v>
      </c>
      <c r="D474">
        <f t="shared" si="57"/>
        <v>189.23187845064359</v>
      </c>
      <c r="E474">
        <f t="shared" si="58"/>
        <v>-6.9745669531538397</v>
      </c>
      <c r="F474">
        <f t="shared" si="62"/>
        <v>2.7536087435952277E-15</v>
      </c>
      <c r="G474">
        <f t="shared" si="62"/>
        <v>2.8243401487139946E-23</v>
      </c>
      <c r="H474">
        <f t="shared" si="62"/>
        <v>0</v>
      </c>
      <c r="I474">
        <f t="shared" si="59"/>
        <v>2.7536087718386293E-15</v>
      </c>
      <c r="J474">
        <f t="shared" si="60"/>
        <v>-6.9745669531538423</v>
      </c>
      <c r="K474">
        <f t="shared" si="61"/>
        <v>48.644584184025675</v>
      </c>
    </row>
    <row r="475" spans="1:11" x14ac:dyDescent="0.25">
      <c r="A475">
        <f t="shared" si="63"/>
        <v>1048.1499999999789</v>
      </c>
      <c r="B475">
        <v>60</v>
      </c>
      <c r="C475">
        <f t="shared" si="56"/>
        <v>46.957863395128584</v>
      </c>
      <c r="D475">
        <f t="shared" si="57"/>
        <v>189.18187845064364</v>
      </c>
      <c r="E475">
        <f t="shared" si="58"/>
        <v>13.042136604871416</v>
      </c>
      <c r="F475">
        <f t="shared" si="62"/>
        <v>1.8573145197493246E-15</v>
      </c>
      <c r="G475">
        <f t="shared" si="62"/>
        <v>1.7539437296016719E-23</v>
      </c>
      <c r="H475">
        <f t="shared" si="62"/>
        <v>0</v>
      </c>
      <c r="I475">
        <f t="shared" si="59"/>
        <v>1.8573145372887618E-15</v>
      </c>
      <c r="J475">
        <f t="shared" si="60"/>
        <v>13.042136604871414</v>
      </c>
      <c r="K475">
        <f t="shared" si="61"/>
        <v>170.09732722012686</v>
      </c>
    </row>
    <row r="476" spans="1:11" x14ac:dyDescent="0.25">
      <c r="A476">
        <f t="shared" si="63"/>
        <v>1048.1999999999789</v>
      </c>
      <c r="B476">
        <v>59</v>
      </c>
      <c r="C476">
        <f t="shared" si="56"/>
        <v>46.941159837103385</v>
      </c>
      <c r="D476">
        <f t="shared" si="57"/>
        <v>189.13187845064368</v>
      </c>
      <c r="E476">
        <f t="shared" si="58"/>
        <v>12.058840162896615</v>
      </c>
      <c r="F476">
        <f t="shared" si="62"/>
        <v>1.2502371439232835E-15</v>
      </c>
      <c r="G476">
        <f t="shared" si="62"/>
        <v>1.0870212502895412E-23</v>
      </c>
      <c r="H476">
        <f t="shared" si="62"/>
        <v>0</v>
      </c>
      <c r="I476">
        <f t="shared" si="59"/>
        <v>1.250237154793496E-15</v>
      </c>
      <c r="J476">
        <f t="shared" si="60"/>
        <v>12.058840162896614</v>
      </c>
      <c r="K476">
        <f t="shared" si="61"/>
        <v>145.41562607428841</v>
      </c>
    </row>
    <row r="477" spans="1:11" x14ac:dyDescent="0.25">
      <c r="A477">
        <f t="shared" si="63"/>
        <v>1048.2499999999789</v>
      </c>
      <c r="B477">
        <v>59</v>
      </c>
      <c r="C477">
        <f t="shared" si="56"/>
        <v>46.924456279078186</v>
      </c>
      <c r="D477">
        <f t="shared" si="57"/>
        <v>189.08187845064373</v>
      </c>
      <c r="E477">
        <f t="shared" si="58"/>
        <v>12.075543720921814</v>
      </c>
      <c r="F477">
        <f t="shared" si="62"/>
        <v>8.3989126130056618E-16</v>
      </c>
      <c r="G477">
        <f t="shared" si="62"/>
        <v>6.7233254460657594E-24</v>
      </c>
      <c r="H477">
        <f t="shared" si="62"/>
        <v>0</v>
      </c>
      <c r="I477">
        <f t="shared" si="59"/>
        <v>8.3989126802389159E-16</v>
      </c>
      <c r="J477">
        <f t="shared" si="60"/>
        <v>12.075543720921814</v>
      </c>
      <c r="K477">
        <f t="shared" si="61"/>
        <v>145.81875615589425</v>
      </c>
    </row>
    <row r="478" spans="1:11" x14ac:dyDescent="0.25">
      <c r="A478">
        <f t="shared" si="63"/>
        <v>1048.2999999999788</v>
      </c>
      <c r="B478">
        <v>62</v>
      </c>
      <c r="C478">
        <f t="shared" si="56"/>
        <v>46.90775272105293</v>
      </c>
      <c r="D478">
        <f t="shared" si="57"/>
        <v>189.03187845064377</v>
      </c>
      <c r="E478">
        <f t="shared" si="58"/>
        <v>15.09224727894707</v>
      </c>
      <c r="F478">
        <f t="shared" si="62"/>
        <v>5.6308952650433608E-16</v>
      </c>
      <c r="G478">
        <f t="shared" si="62"/>
        <v>4.1500559849512451E-24</v>
      </c>
      <c r="H478">
        <f t="shared" si="62"/>
        <v>0</v>
      </c>
      <c r="I478">
        <f t="shared" si="59"/>
        <v>5.630895306543921E-16</v>
      </c>
      <c r="J478">
        <f t="shared" si="60"/>
        <v>15.09224727894707</v>
      </c>
      <c r="K478">
        <f t="shared" si="61"/>
        <v>227.77592792888524</v>
      </c>
    </row>
    <row r="479" spans="1:11" x14ac:dyDescent="0.25">
      <c r="A479">
        <f t="shared" si="63"/>
        <v>1048.3499999999788</v>
      </c>
      <c r="B479">
        <v>55</v>
      </c>
      <c r="C479">
        <f t="shared" si="56"/>
        <v>46.891049163027731</v>
      </c>
      <c r="D479">
        <f t="shared" si="57"/>
        <v>188.98187845064382</v>
      </c>
      <c r="E479">
        <f t="shared" si="58"/>
        <v>8.1089508369722694</v>
      </c>
      <c r="F479">
        <f t="shared" si="62"/>
        <v>3.7675199271039373E-16</v>
      </c>
      <c r="G479">
        <f t="shared" si="62"/>
        <v>2.5565100160193644E-24</v>
      </c>
      <c r="H479">
        <f t="shared" si="62"/>
        <v>0</v>
      </c>
      <c r="I479">
        <f t="shared" si="59"/>
        <v>3.7675199526690374E-16</v>
      </c>
      <c r="J479">
        <f t="shared" si="60"/>
        <v>8.1089508369722694</v>
      </c>
      <c r="K479">
        <f t="shared" si="61"/>
        <v>65.755083676433273</v>
      </c>
    </row>
    <row r="480" spans="1:11" x14ac:dyDescent="0.25">
      <c r="A480">
        <f t="shared" si="63"/>
        <v>1048.3999999999787</v>
      </c>
      <c r="B480">
        <v>43</v>
      </c>
      <c r="C480">
        <f t="shared" si="56"/>
        <v>46.874345605002475</v>
      </c>
      <c r="D480">
        <f t="shared" si="57"/>
        <v>188.93187845064386</v>
      </c>
      <c r="E480">
        <f t="shared" si="58"/>
        <v>-3.8743456050024747</v>
      </c>
      <c r="F480">
        <f t="shared" si="62"/>
        <v>2.5156915340947657E-16</v>
      </c>
      <c r="G480">
        <f t="shared" si="62"/>
        <v>1.5716823039480606E-24</v>
      </c>
      <c r="H480">
        <f t="shared" si="62"/>
        <v>0</v>
      </c>
      <c r="I480">
        <f t="shared" si="59"/>
        <v>2.5156915498115886E-16</v>
      </c>
      <c r="J480">
        <f t="shared" si="60"/>
        <v>-3.8743456050024752</v>
      </c>
      <c r="K480">
        <f t="shared" si="61"/>
        <v>15.010553867001995</v>
      </c>
    </row>
    <row r="481" spans="1:11" x14ac:dyDescent="0.25">
      <c r="A481">
        <f t="shared" si="63"/>
        <v>1048.4499999999787</v>
      </c>
      <c r="B481">
        <v>56</v>
      </c>
      <c r="C481">
        <f t="shared" si="56"/>
        <v>46.857642046977276</v>
      </c>
      <c r="D481">
        <f t="shared" si="57"/>
        <v>188.88187845064391</v>
      </c>
      <c r="E481">
        <f t="shared" si="58"/>
        <v>9.1423579530227244</v>
      </c>
      <c r="F481">
        <f t="shared" si="62"/>
        <v>1.6764204119829522E-16</v>
      </c>
      <c r="G481">
        <f t="shared" si="62"/>
        <v>9.6428575195273794E-25</v>
      </c>
      <c r="H481">
        <f t="shared" si="62"/>
        <v>0</v>
      </c>
      <c r="I481">
        <f t="shared" si="59"/>
        <v>1.6764204216258097E-16</v>
      </c>
      <c r="J481">
        <f t="shared" si="60"/>
        <v>9.1423579530227244</v>
      </c>
      <c r="K481">
        <f t="shared" si="61"/>
        <v>83.582708941197865</v>
      </c>
    </row>
    <row r="482" spans="1:11" x14ac:dyDescent="0.25">
      <c r="A482">
        <f t="shared" si="63"/>
        <v>1048.4999999999786</v>
      </c>
      <c r="B482">
        <v>65</v>
      </c>
      <c r="C482">
        <f t="shared" si="56"/>
        <v>46.840938488952077</v>
      </c>
      <c r="D482">
        <f t="shared" si="57"/>
        <v>188.83187845064396</v>
      </c>
      <c r="E482">
        <f t="shared" si="58"/>
        <v>18.159061511047923</v>
      </c>
      <c r="F482">
        <f t="shared" si="62"/>
        <v>1.1148904969900407E-16</v>
      </c>
      <c r="G482">
        <f t="shared" si="62"/>
        <v>5.9043277589776123E-25</v>
      </c>
      <c r="H482">
        <f t="shared" si="62"/>
        <v>0</v>
      </c>
      <c r="I482">
        <f t="shared" si="59"/>
        <v>1.1148905028943685E-16</v>
      </c>
      <c r="J482">
        <f t="shared" si="60"/>
        <v>18.159061511047923</v>
      </c>
      <c r="K482">
        <f t="shared" si="61"/>
        <v>329.7515149620221</v>
      </c>
    </row>
    <row r="483" spans="1:11" x14ac:dyDescent="0.25">
      <c r="A483">
        <f t="shared" si="63"/>
        <v>1048.5499999999786</v>
      </c>
      <c r="B483">
        <v>46</v>
      </c>
      <c r="C483">
        <f t="shared" si="56"/>
        <v>46.824234930926821</v>
      </c>
      <c r="D483">
        <f t="shared" si="57"/>
        <v>188.781878450644</v>
      </c>
      <c r="E483">
        <f t="shared" si="58"/>
        <v>-0.82423493092682065</v>
      </c>
      <c r="F483">
        <f t="shared" si="62"/>
        <v>7.3995482918989696E-17</v>
      </c>
      <c r="G483">
        <f t="shared" si="62"/>
        <v>3.6079365194697829E-25</v>
      </c>
      <c r="H483">
        <f t="shared" si="62"/>
        <v>0</v>
      </c>
      <c r="I483">
        <f t="shared" si="59"/>
        <v>7.3995483279783354E-17</v>
      </c>
      <c r="J483">
        <f t="shared" si="60"/>
        <v>-0.82423493092682076</v>
      </c>
      <c r="K483">
        <f t="shared" si="61"/>
        <v>0.67936322135994098</v>
      </c>
    </row>
    <row r="484" spans="1:11" x14ac:dyDescent="0.25">
      <c r="A484">
        <f t="shared" si="63"/>
        <v>1048.5999999999785</v>
      </c>
      <c r="B484">
        <v>64</v>
      </c>
      <c r="C484">
        <f t="shared" si="56"/>
        <v>46.807531372901622</v>
      </c>
      <c r="D484">
        <f t="shared" si="57"/>
        <v>188.73187845064405</v>
      </c>
      <c r="E484">
        <f t="shared" si="58"/>
        <v>17.192468627098378</v>
      </c>
      <c r="F484">
        <f t="shared" si="62"/>
        <v>4.9011943675191287E-17</v>
      </c>
      <c r="G484">
        <f t="shared" si="62"/>
        <v>2.2002449815358272E-25</v>
      </c>
      <c r="H484">
        <f t="shared" si="62"/>
        <v>0</v>
      </c>
      <c r="I484">
        <f t="shared" si="59"/>
        <v>4.9011943895215785E-17</v>
      </c>
      <c r="J484">
        <f t="shared" si="60"/>
        <v>17.192468627098378</v>
      </c>
      <c r="K484">
        <f t="shared" si="61"/>
        <v>295.58097749376202</v>
      </c>
    </row>
    <row r="485" spans="1:11" x14ac:dyDescent="0.25">
      <c r="A485">
        <f t="shared" si="63"/>
        <v>1048.6499999999785</v>
      </c>
      <c r="B485">
        <v>41</v>
      </c>
      <c r="C485">
        <f t="shared" si="56"/>
        <v>46.790827814876366</v>
      </c>
      <c r="D485">
        <f t="shared" si="57"/>
        <v>188.68187845064409</v>
      </c>
      <c r="E485">
        <f t="shared" si="58"/>
        <v>-5.7908278148763657</v>
      </c>
      <c r="F485">
        <f t="shared" si="62"/>
        <v>3.2398310572954078E-17</v>
      </c>
      <c r="G485">
        <f t="shared" si="62"/>
        <v>1.3390811981020019E-25</v>
      </c>
      <c r="H485">
        <f t="shared" si="62"/>
        <v>0</v>
      </c>
      <c r="I485">
        <f t="shared" si="59"/>
        <v>3.23983107068622E-17</v>
      </c>
      <c r="J485">
        <f t="shared" si="60"/>
        <v>-5.7908278148763657</v>
      </c>
      <c r="K485">
        <f t="shared" si="61"/>
        <v>33.533686781545782</v>
      </c>
    </row>
    <row r="486" spans="1:11" x14ac:dyDescent="0.25">
      <c r="A486">
        <f t="shared" si="63"/>
        <v>1048.6999999999784</v>
      </c>
      <c r="B486">
        <v>43</v>
      </c>
      <c r="C486">
        <f t="shared" si="56"/>
        <v>46.774124256851167</v>
      </c>
      <c r="D486">
        <f t="shared" si="57"/>
        <v>188.63187845064414</v>
      </c>
      <c r="E486">
        <f t="shared" si="58"/>
        <v>-3.7741242568511666</v>
      </c>
      <c r="F486">
        <f t="shared" si="62"/>
        <v>2.1373051118978005E-17</v>
      </c>
      <c r="G486">
        <f t="shared" si="62"/>
        <v>8.1332946673284676E-26</v>
      </c>
      <c r="H486">
        <f t="shared" si="62"/>
        <v>0</v>
      </c>
      <c r="I486">
        <f t="shared" si="59"/>
        <v>2.1373051200310951E-17</v>
      </c>
      <c r="J486">
        <f t="shared" si="60"/>
        <v>-3.7741242568511666</v>
      </c>
      <c r="K486">
        <f t="shared" si="61"/>
        <v>14.24401390615237</v>
      </c>
    </row>
    <row r="487" spans="1:11" x14ac:dyDescent="0.25">
      <c r="A487">
        <f t="shared" si="63"/>
        <v>1048.7499999999784</v>
      </c>
      <c r="B487">
        <v>43</v>
      </c>
      <c r="C487">
        <f t="shared" si="56"/>
        <v>46.757420698825968</v>
      </c>
      <c r="D487">
        <f t="shared" si="57"/>
        <v>188.58187845064418</v>
      </c>
      <c r="E487">
        <f t="shared" si="58"/>
        <v>-3.7574206988259675</v>
      </c>
      <c r="F487">
        <f t="shared" si="62"/>
        <v>1.407130596352986E-17</v>
      </c>
      <c r="G487">
        <f t="shared" si="62"/>
        <v>4.9300329670394057E-26</v>
      </c>
      <c r="H487">
        <f t="shared" si="62"/>
        <v>0</v>
      </c>
      <c r="I487">
        <f t="shared" si="59"/>
        <v>1.4071306012830191E-17</v>
      </c>
      <c r="J487">
        <f t="shared" si="60"/>
        <v>-3.7574206988259675</v>
      </c>
      <c r="K487">
        <f t="shared" si="61"/>
        <v>14.118210307965823</v>
      </c>
    </row>
    <row r="488" spans="1:11" x14ac:dyDescent="0.25">
      <c r="A488">
        <f t="shared" si="63"/>
        <v>1048.7999999999784</v>
      </c>
      <c r="B488">
        <v>49</v>
      </c>
      <c r="C488">
        <f t="shared" si="56"/>
        <v>46.740717140800712</v>
      </c>
      <c r="D488">
        <f t="shared" si="57"/>
        <v>188.53187845064423</v>
      </c>
      <c r="E488">
        <f t="shared" si="58"/>
        <v>2.2592828591992884</v>
      </c>
      <c r="F488">
        <f t="shared" si="62"/>
        <v>9.2454064787815329E-18</v>
      </c>
      <c r="G488">
        <f t="shared" si="62"/>
        <v>2.98233799528232E-26</v>
      </c>
      <c r="H488">
        <f t="shared" si="62"/>
        <v>0</v>
      </c>
      <c r="I488">
        <f t="shared" si="59"/>
        <v>9.2454065086049125E-18</v>
      </c>
      <c r="J488">
        <f t="shared" si="60"/>
        <v>2.2592828591992884</v>
      </c>
      <c r="K488">
        <f t="shared" si="61"/>
        <v>5.1043590378717116</v>
      </c>
    </row>
    <row r="489" spans="1:11" x14ac:dyDescent="0.25">
      <c r="A489">
        <f t="shared" si="63"/>
        <v>1048.8499999999783</v>
      </c>
      <c r="B489">
        <v>58</v>
      </c>
      <c r="C489">
        <f t="shared" si="56"/>
        <v>46.724013582775513</v>
      </c>
      <c r="D489">
        <f t="shared" si="57"/>
        <v>188.48187845064427</v>
      </c>
      <c r="E489">
        <f t="shared" si="58"/>
        <v>11.275986417224487</v>
      </c>
      <c r="F489">
        <f t="shared" si="62"/>
        <v>6.0623545930160778E-18</v>
      </c>
      <c r="G489">
        <f t="shared" si="62"/>
        <v>1.8004771798409483E-26</v>
      </c>
      <c r="H489">
        <f t="shared" si="62"/>
        <v>0</v>
      </c>
      <c r="I489">
        <f t="shared" si="59"/>
        <v>6.0623546110208495E-18</v>
      </c>
      <c r="J489">
        <f t="shared" si="60"/>
        <v>11.275986417224487</v>
      </c>
      <c r="K489">
        <f t="shared" si="61"/>
        <v>127.14786968143113</v>
      </c>
    </row>
    <row r="490" spans="1:11" x14ac:dyDescent="0.25">
      <c r="A490">
        <f t="shared" si="63"/>
        <v>1048.8999999999783</v>
      </c>
      <c r="B490">
        <v>53</v>
      </c>
      <c r="C490">
        <f t="shared" si="56"/>
        <v>46.707310024750257</v>
      </c>
      <c r="D490">
        <f t="shared" si="57"/>
        <v>188.43187845064432</v>
      </c>
      <c r="E490">
        <f t="shared" si="58"/>
        <v>6.2926899752497434</v>
      </c>
      <c r="F490">
        <f t="shared" si="62"/>
        <v>3.9671660794917142E-18</v>
      </c>
      <c r="G490">
        <f t="shared" si="62"/>
        <v>1.0847810819513081E-26</v>
      </c>
      <c r="H490">
        <f t="shared" si="62"/>
        <v>0</v>
      </c>
      <c r="I490">
        <f t="shared" si="59"/>
        <v>3.9671660903395254E-18</v>
      </c>
      <c r="J490">
        <f t="shared" si="60"/>
        <v>6.2926899752497434</v>
      </c>
      <c r="K490">
        <f t="shared" si="61"/>
        <v>39.597947124608616</v>
      </c>
    </row>
    <row r="491" spans="1:11" x14ac:dyDescent="0.25">
      <c r="A491">
        <f t="shared" si="63"/>
        <v>1048.9499999999782</v>
      </c>
      <c r="B491">
        <v>55</v>
      </c>
      <c r="C491">
        <f t="shared" si="56"/>
        <v>46.690606466725058</v>
      </c>
      <c r="D491">
        <f t="shared" si="57"/>
        <v>188.38187845064436</v>
      </c>
      <c r="E491">
        <f t="shared" si="58"/>
        <v>8.3093935332749425</v>
      </c>
      <c r="F491">
        <f t="shared" si="62"/>
        <v>2.5908552539572353E-18</v>
      </c>
      <c r="G491">
        <f t="shared" si="62"/>
        <v>6.5225933868895934E-27</v>
      </c>
      <c r="H491">
        <f t="shared" si="62"/>
        <v>0</v>
      </c>
      <c r="I491">
        <f t="shared" si="59"/>
        <v>2.5908552604798289E-18</v>
      </c>
      <c r="J491">
        <f t="shared" si="60"/>
        <v>8.3093935332749425</v>
      </c>
      <c r="K491">
        <f t="shared" si="61"/>
        <v>69.046020890831429</v>
      </c>
    </row>
    <row r="492" spans="1:11" x14ac:dyDescent="0.25">
      <c r="A492">
        <f t="shared" si="63"/>
        <v>1048.9999999999782</v>
      </c>
      <c r="B492">
        <v>50</v>
      </c>
      <c r="C492">
        <f t="shared" si="56"/>
        <v>46.673902908699802</v>
      </c>
      <c r="D492">
        <f t="shared" si="57"/>
        <v>188.33187845064441</v>
      </c>
      <c r="E492">
        <f t="shared" si="58"/>
        <v>3.3260970913001984</v>
      </c>
      <c r="F492">
        <f t="shared" si="62"/>
        <v>1.6886111035469644E-18</v>
      </c>
      <c r="G492">
        <f t="shared" si="62"/>
        <v>3.9140127006081375E-27</v>
      </c>
      <c r="H492">
        <f t="shared" si="62"/>
        <v>0</v>
      </c>
      <c r="I492">
        <f t="shared" si="59"/>
        <v>1.6886111074609772E-18</v>
      </c>
      <c r="J492">
        <f t="shared" si="60"/>
        <v>3.3260970913001984</v>
      </c>
      <c r="K492">
        <f t="shared" si="61"/>
        <v>11.06292186075564</v>
      </c>
    </row>
    <row r="493" spans="1:11" x14ac:dyDescent="0.25">
      <c r="A493">
        <f t="shared" si="63"/>
        <v>1049.0499999999781</v>
      </c>
      <c r="B493">
        <v>58</v>
      </c>
      <c r="C493">
        <f t="shared" si="56"/>
        <v>46.657199350674603</v>
      </c>
      <c r="D493">
        <f t="shared" si="57"/>
        <v>188.28187845064446</v>
      </c>
      <c r="E493">
        <f t="shared" si="58"/>
        <v>11.342800649325397</v>
      </c>
      <c r="F493">
        <f t="shared" si="62"/>
        <v>1.098347719230692E-18</v>
      </c>
      <c r="G493">
        <f t="shared" si="62"/>
        <v>2.3439474833841749E-27</v>
      </c>
      <c r="H493">
        <f t="shared" si="62"/>
        <v>0</v>
      </c>
      <c r="I493">
        <f t="shared" si="59"/>
        <v>1.0983477215746395E-18</v>
      </c>
      <c r="J493">
        <f t="shared" si="60"/>
        <v>11.342800649325397</v>
      </c>
      <c r="K493">
        <f t="shared" si="61"/>
        <v>128.65912657033667</v>
      </c>
    </row>
    <row r="494" spans="1:11" x14ac:dyDescent="0.25">
      <c r="A494">
        <f t="shared" si="63"/>
        <v>1049.0999999999781</v>
      </c>
      <c r="B494">
        <v>57</v>
      </c>
      <c r="C494">
        <f t="shared" si="56"/>
        <v>46.640495792649403</v>
      </c>
      <c r="D494">
        <f t="shared" si="57"/>
        <v>188.2318784506445</v>
      </c>
      <c r="E494">
        <f t="shared" si="58"/>
        <v>10.359504207350597</v>
      </c>
      <c r="F494">
        <f t="shared" si="62"/>
        <v>7.1297415320750411E-19</v>
      </c>
      <c r="G494">
        <f t="shared" si="62"/>
        <v>1.4008680976569357E-27</v>
      </c>
      <c r="H494">
        <f t="shared" si="62"/>
        <v>0</v>
      </c>
      <c r="I494">
        <f t="shared" si="59"/>
        <v>7.1297415460837221E-19</v>
      </c>
      <c r="J494">
        <f t="shared" si="60"/>
        <v>10.359504207350597</v>
      </c>
      <c r="K494">
        <f t="shared" si="61"/>
        <v>107.31932742211471</v>
      </c>
    </row>
    <row r="495" spans="1:11" x14ac:dyDescent="0.25">
      <c r="A495">
        <f t="shared" si="63"/>
        <v>1049.149999999978</v>
      </c>
      <c r="B495">
        <v>54</v>
      </c>
      <c r="C495">
        <f t="shared" si="56"/>
        <v>46.623792234624148</v>
      </c>
      <c r="D495">
        <f t="shared" si="57"/>
        <v>188.18187845064455</v>
      </c>
      <c r="E495">
        <f t="shared" si="58"/>
        <v>7.3762077653758524</v>
      </c>
      <c r="F495">
        <f t="shared" si="62"/>
        <v>4.6188242920088671E-19</v>
      </c>
      <c r="G495">
        <f t="shared" si="62"/>
        <v>8.3554594304996462E-28</v>
      </c>
      <c r="H495">
        <f t="shared" si="62"/>
        <v>0</v>
      </c>
      <c r="I495">
        <f t="shared" si="59"/>
        <v>4.6188243003643264E-19</v>
      </c>
      <c r="J495">
        <f t="shared" si="60"/>
        <v>7.3762077653758524</v>
      </c>
      <c r="K495">
        <f t="shared" si="61"/>
        <v>54.408440997991029</v>
      </c>
    </row>
    <row r="496" spans="1:11" x14ac:dyDescent="0.25">
      <c r="A496">
        <f t="shared" si="63"/>
        <v>1049.199999999978</v>
      </c>
      <c r="B496">
        <v>54</v>
      </c>
      <c r="C496">
        <f t="shared" si="56"/>
        <v>46.607088676598948</v>
      </c>
      <c r="D496">
        <f t="shared" si="57"/>
        <v>188.13187845064459</v>
      </c>
      <c r="E496">
        <f t="shared" si="58"/>
        <v>7.3929113234010515</v>
      </c>
      <c r="F496">
        <f t="shared" si="62"/>
        <v>2.9861582423713417E-19</v>
      </c>
      <c r="G496">
        <f t="shared" si="62"/>
        <v>4.9735575347925051E-28</v>
      </c>
      <c r="H496">
        <f t="shared" si="62"/>
        <v>0</v>
      </c>
      <c r="I496">
        <f t="shared" si="59"/>
        <v>2.9861582473448993E-19</v>
      </c>
      <c r="J496">
        <f t="shared" si="60"/>
        <v>7.3929113234010515</v>
      </c>
      <c r="K496">
        <f t="shared" si="61"/>
        <v>54.655137835671489</v>
      </c>
    </row>
    <row r="497" spans="1:11" x14ac:dyDescent="0.25">
      <c r="A497">
        <f t="shared" si="63"/>
        <v>1049.2499999999779</v>
      </c>
      <c r="B497">
        <v>58</v>
      </c>
      <c r="C497">
        <f t="shared" si="56"/>
        <v>46.590385118573693</v>
      </c>
      <c r="D497">
        <f t="shared" si="57"/>
        <v>188.08187845064464</v>
      </c>
      <c r="E497">
        <f t="shared" si="58"/>
        <v>11.409614881426307</v>
      </c>
      <c r="F497">
        <f t="shared" si="62"/>
        <v>1.9267169437923848E-19</v>
      </c>
      <c r="G497">
        <f t="shared" si="62"/>
        <v>2.9545250695392031E-28</v>
      </c>
      <c r="H497">
        <f t="shared" si="62"/>
        <v>0</v>
      </c>
      <c r="I497">
        <f t="shared" si="59"/>
        <v>1.9267169467469099E-19</v>
      </c>
      <c r="J497">
        <f t="shared" si="60"/>
        <v>11.409614881426307</v>
      </c>
      <c r="K497">
        <f t="shared" si="61"/>
        <v>130.17931174246465</v>
      </c>
    </row>
    <row r="498" spans="1:11" x14ac:dyDescent="0.25">
      <c r="A498">
        <f t="shared" si="63"/>
        <v>1049.2999999999779</v>
      </c>
      <c r="B498">
        <v>61</v>
      </c>
      <c r="C498">
        <f t="shared" si="56"/>
        <v>46.573681560548494</v>
      </c>
      <c r="D498">
        <f t="shared" si="57"/>
        <v>188.03187845064468</v>
      </c>
      <c r="E498">
        <f t="shared" si="58"/>
        <v>14.426318439451506</v>
      </c>
      <c r="F498">
        <f t="shared" si="62"/>
        <v>1.2406427352797357E-19</v>
      </c>
      <c r="G498">
        <f t="shared" si="62"/>
        <v>1.7515878908060719E-28</v>
      </c>
      <c r="H498">
        <f t="shared" si="62"/>
        <v>0</v>
      </c>
      <c r="I498">
        <f t="shared" si="59"/>
        <v>1.2406427370313235E-19</v>
      </c>
      <c r="J498">
        <f t="shared" si="60"/>
        <v>14.426318439451506</v>
      </c>
      <c r="K498">
        <f t="shared" si="61"/>
        <v>208.11866371645854</v>
      </c>
    </row>
    <row r="499" spans="1:11" x14ac:dyDescent="0.25">
      <c r="A499">
        <f t="shared" si="63"/>
        <v>1049.3499999999779</v>
      </c>
      <c r="B499">
        <v>40</v>
      </c>
      <c r="C499">
        <f t="shared" si="56"/>
        <v>46.556978002523294</v>
      </c>
      <c r="D499">
        <f t="shared" si="57"/>
        <v>187.98187845064473</v>
      </c>
      <c r="E499">
        <f t="shared" si="58"/>
        <v>-6.5569780025232944</v>
      </c>
      <c r="F499">
        <f t="shared" si="62"/>
        <v>7.9725872120874115E-20</v>
      </c>
      <c r="G499">
        <f t="shared" si="62"/>
        <v>1.0363343910093233E-28</v>
      </c>
      <c r="H499">
        <f t="shared" si="62"/>
        <v>0</v>
      </c>
      <c r="I499">
        <f t="shared" si="59"/>
        <v>7.9725872224507551E-20</v>
      </c>
      <c r="J499">
        <f t="shared" si="60"/>
        <v>-6.5569780025232944</v>
      </c>
      <c r="K499">
        <f t="shared" si="61"/>
        <v>42.993960525574373</v>
      </c>
    </row>
    <row r="500" spans="1:11" x14ac:dyDescent="0.25">
      <c r="A500">
        <f t="shared" si="63"/>
        <v>1049.3999999999778</v>
      </c>
      <c r="B500">
        <v>49</v>
      </c>
      <c r="C500">
        <f t="shared" si="56"/>
        <v>46.540274444498039</v>
      </c>
      <c r="D500">
        <f t="shared" si="57"/>
        <v>187.93187845064477</v>
      </c>
      <c r="E500">
        <f t="shared" si="58"/>
        <v>2.4597255555019615</v>
      </c>
      <c r="F500">
        <f t="shared" si="62"/>
        <v>5.1129970506198063E-20</v>
      </c>
      <c r="G500">
        <f t="shared" si="62"/>
        <v>6.1191571770161563E-29</v>
      </c>
      <c r="H500">
        <f t="shared" si="62"/>
        <v>0</v>
      </c>
      <c r="I500">
        <f t="shared" si="59"/>
        <v>5.1129970567389636E-20</v>
      </c>
      <c r="J500">
        <f t="shared" si="60"/>
        <v>2.4597255555019615</v>
      </c>
      <c r="K500">
        <f t="shared" si="61"/>
        <v>6.0502498083894327</v>
      </c>
    </row>
    <row r="501" spans="1:11" x14ac:dyDescent="0.25">
      <c r="A501">
        <f t="shared" si="63"/>
        <v>1049.4499999999778</v>
      </c>
      <c r="B501">
        <v>49</v>
      </c>
      <c r="C501">
        <f t="shared" si="56"/>
        <v>46.523570886472839</v>
      </c>
      <c r="D501">
        <f t="shared" si="57"/>
        <v>187.88187845064482</v>
      </c>
      <c r="E501">
        <f t="shared" si="58"/>
        <v>2.4764291135271606</v>
      </c>
      <c r="F501">
        <f t="shared" si="62"/>
        <v>3.2724688961103778E-20</v>
      </c>
      <c r="G501">
        <f t="shared" si="62"/>
        <v>3.6058447849677864E-29</v>
      </c>
      <c r="H501">
        <f t="shared" si="62"/>
        <v>0</v>
      </c>
      <c r="I501">
        <f t="shared" si="59"/>
        <v>3.2724688997162224E-20</v>
      </c>
      <c r="J501">
        <f t="shared" si="60"/>
        <v>2.4764291135271606</v>
      </c>
      <c r="K501">
        <f t="shared" si="61"/>
        <v>6.1327011543249181</v>
      </c>
    </row>
    <row r="502" spans="1:11" x14ac:dyDescent="0.25">
      <c r="A502">
        <f t="shared" si="63"/>
        <v>1049.4999999999777</v>
      </c>
      <c r="B502">
        <v>54</v>
      </c>
      <c r="C502">
        <f t="shared" si="56"/>
        <v>46.506867328447584</v>
      </c>
      <c r="D502">
        <f t="shared" si="57"/>
        <v>187.83187845064487</v>
      </c>
      <c r="E502">
        <f t="shared" si="58"/>
        <v>7.4931326715524165</v>
      </c>
      <c r="F502">
        <f t="shared" si="62"/>
        <v>2.0902548233095836E-20</v>
      </c>
      <c r="G502">
        <f t="shared" si="62"/>
        <v>2.1205385391349947E-29</v>
      </c>
      <c r="H502">
        <f t="shared" si="62"/>
        <v>0</v>
      </c>
      <c r="I502">
        <f t="shared" si="59"/>
        <v>2.0902548254301221E-20</v>
      </c>
      <c r="J502">
        <f t="shared" si="60"/>
        <v>7.4931326715524165</v>
      </c>
      <c r="K502">
        <f t="shared" si="61"/>
        <v>56.147037233486252</v>
      </c>
    </row>
    <row r="503" spans="1:11" x14ac:dyDescent="0.25">
      <c r="A503">
        <f t="shared" si="63"/>
        <v>1049.5499999999777</v>
      </c>
      <c r="B503">
        <v>44</v>
      </c>
      <c r="C503">
        <f t="shared" si="56"/>
        <v>46.490163770422384</v>
      </c>
      <c r="D503">
        <f t="shared" si="57"/>
        <v>187.78187845064491</v>
      </c>
      <c r="E503">
        <f t="shared" si="58"/>
        <v>-2.4901637704223845</v>
      </c>
      <c r="F503">
        <f t="shared" si="62"/>
        <v>1.3324369349709985E-20</v>
      </c>
      <c r="G503">
        <f t="shared" si="62"/>
        <v>1.2445404967808948E-29</v>
      </c>
      <c r="H503">
        <f t="shared" si="62"/>
        <v>0</v>
      </c>
      <c r="I503">
        <f t="shared" si="59"/>
        <v>1.3324369362155389E-20</v>
      </c>
      <c r="J503">
        <f t="shared" si="60"/>
        <v>-2.4901637704223845</v>
      </c>
      <c r="K503">
        <f t="shared" si="61"/>
        <v>6.2009156035242254</v>
      </c>
    </row>
    <row r="504" spans="1:11" x14ac:dyDescent="0.25">
      <c r="A504">
        <f t="shared" si="63"/>
        <v>1049.5999999999776</v>
      </c>
      <c r="B504">
        <v>34</v>
      </c>
      <c r="C504">
        <f t="shared" si="56"/>
        <v>46.473460212397185</v>
      </c>
      <c r="D504">
        <f t="shared" si="57"/>
        <v>187.73187845064496</v>
      </c>
      <c r="E504">
        <f t="shared" si="58"/>
        <v>-12.473460212397185</v>
      </c>
      <c r="F504">
        <f t="shared" si="62"/>
        <v>8.4765243310422299E-21</v>
      </c>
      <c r="G504">
        <f t="shared" si="62"/>
        <v>7.2894643725272954E-30</v>
      </c>
      <c r="H504">
        <f t="shared" si="62"/>
        <v>0</v>
      </c>
      <c r="I504">
        <f t="shared" si="59"/>
        <v>8.4765243383316942E-21</v>
      </c>
      <c r="J504">
        <f t="shared" si="60"/>
        <v>-12.473460212397185</v>
      </c>
      <c r="K504">
        <f t="shared" si="61"/>
        <v>155.58720967025565</v>
      </c>
    </row>
    <row r="505" spans="1:11" x14ac:dyDescent="0.25">
      <c r="A505">
        <f t="shared" si="63"/>
        <v>1049.6499999999776</v>
      </c>
      <c r="B505">
        <v>41</v>
      </c>
      <c r="C505">
        <f t="shared" si="56"/>
        <v>46.456756654371929</v>
      </c>
      <c r="D505">
        <f t="shared" si="57"/>
        <v>187.681878450645</v>
      </c>
      <c r="E505">
        <f t="shared" si="58"/>
        <v>-5.4567566543719295</v>
      </c>
      <c r="F505">
        <f t="shared" si="62"/>
        <v>5.3816157389830143E-21</v>
      </c>
      <c r="G505">
        <f t="shared" si="62"/>
        <v>4.2609449578198378E-30</v>
      </c>
      <c r="H505">
        <f t="shared" si="62"/>
        <v>0</v>
      </c>
      <c r="I505">
        <f t="shared" si="59"/>
        <v>5.381615743243959E-21</v>
      </c>
      <c r="J505">
        <f t="shared" si="60"/>
        <v>-5.4567566543719295</v>
      </c>
      <c r="K505">
        <f t="shared" si="61"/>
        <v>29.776193185032334</v>
      </c>
    </row>
    <row r="506" spans="1:11" x14ac:dyDescent="0.25">
      <c r="A506">
        <f t="shared" si="63"/>
        <v>1049.6999999999775</v>
      </c>
      <c r="B506">
        <v>54</v>
      </c>
      <c r="C506">
        <f t="shared" si="56"/>
        <v>46.44005309634673</v>
      </c>
      <c r="D506">
        <f t="shared" si="57"/>
        <v>187.63187845064505</v>
      </c>
      <c r="E506">
        <f t="shared" si="58"/>
        <v>7.5599469036532696</v>
      </c>
      <c r="F506">
        <f t="shared" si="62"/>
        <v>3.409818622645165E-21</v>
      </c>
      <c r="G506">
        <f t="shared" si="62"/>
        <v>2.485649861543403E-30</v>
      </c>
      <c r="H506">
        <f t="shared" si="62"/>
        <v>0</v>
      </c>
      <c r="I506">
        <f t="shared" si="59"/>
        <v>3.4098186251308146E-21</v>
      </c>
      <c r="J506">
        <f t="shared" si="60"/>
        <v>7.5599469036532696</v>
      </c>
      <c r="K506">
        <f t="shared" si="61"/>
        <v>57.152797186056659</v>
      </c>
    </row>
    <row r="507" spans="1:11" x14ac:dyDescent="0.25">
      <c r="A507">
        <f t="shared" si="63"/>
        <v>1049.7499999999775</v>
      </c>
      <c r="B507">
        <v>35</v>
      </c>
      <c r="C507">
        <f t="shared" si="56"/>
        <v>46.423349538321474</v>
      </c>
      <c r="D507">
        <f t="shared" si="57"/>
        <v>187.58187845064509</v>
      </c>
      <c r="E507">
        <f t="shared" si="58"/>
        <v>-11.423349538321474</v>
      </c>
      <c r="F507">
        <f t="shared" si="62"/>
        <v>2.1561233036311631E-21</v>
      </c>
      <c r="G507">
        <f t="shared" si="62"/>
        <v>1.447097195754825E-30</v>
      </c>
      <c r="H507">
        <f t="shared" si="62"/>
        <v>0</v>
      </c>
      <c r="I507">
        <f t="shared" si="59"/>
        <v>2.1561233050782602E-21</v>
      </c>
      <c r="J507">
        <f t="shared" si="60"/>
        <v>-11.423349538321474</v>
      </c>
      <c r="K507">
        <f t="shared" si="61"/>
        <v>130.49291467466944</v>
      </c>
    </row>
    <row r="508" spans="1:11" x14ac:dyDescent="0.25">
      <c r="A508">
        <f t="shared" si="63"/>
        <v>1049.7999999999774</v>
      </c>
      <c r="B508">
        <v>52</v>
      </c>
      <c r="C508">
        <f t="shared" si="56"/>
        <v>46.406645980296275</v>
      </c>
      <c r="D508">
        <f t="shared" si="57"/>
        <v>187.53187845064514</v>
      </c>
      <c r="E508">
        <f t="shared" si="58"/>
        <v>5.5933540197037246</v>
      </c>
      <c r="F508">
        <f t="shared" si="62"/>
        <v>1.3606287093312695E-21</v>
      </c>
      <c r="G508">
        <f t="shared" si="62"/>
        <v>8.4077380677598263E-31</v>
      </c>
      <c r="H508">
        <f t="shared" si="62"/>
        <v>0</v>
      </c>
      <c r="I508">
        <f t="shared" si="59"/>
        <v>1.3606287101720433E-21</v>
      </c>
      <c r="J508">
        <f t="shared" si="60"/>
        <v>5.5933540197037246</v>
      </c>
      <c r="K508">
        <f t="shared" si="61"/>
        <v>31.285609189735816</v>
      </c>
    </row>
    <row r="509" spans="1:11" x14ac:dyDescent="0.25">
      <c r="A509">
        <f t="shared" si="63"/>
        <v>1049.8499999999774</v>
      </c>
      <c r="B509">
        <v>42</v>
      </c>
      <c r="C509">
        <f t="shared" si="56"/>
        <v>46.389942422271076</v>
      </c>
      <c r="D509">
        <f t="shared" si="57"/>
        <v>187.48187845064518</v>
      </c>
      <c r="E509">
        <f t="shared" si="58"/>
        <v>-4.3899424222710763</v>
      </c>
      <c r="F509">
        <f t="shared" si="62"/>
        <v>8.5689851237286366E-22</v>
      </c>
      <c r="G509">
        <f t="shared" si="62"/>
        <v>4.8751094055031065E-31</v>
      </c>
      <c r="H509">
        <f t="shared" si="62"/>
        <v>0</v>
      </c>
      <c r="I509">
        <f t="shared" si="59"/>
        <v>8.5689851286037465E-22</v>
      </c>
      <c r="J509">
        <f t="shared" si="60"/>
        <v>-4.3899424222710763</v>
      </c>
      <c r="K509">
        <f t="shared" si="61"/>
        <v>19.271594470855245</v>
      </c>
    </row>
    <row r="510" spans="1:11" x14ac:dyDescent="0.25">
      <c r="A510">
        <f t="shared" si="63"/>
        <v>1049.8999999999774</v>
      </c>
      <c r="B510">
        <v>50</v>
      </c>
      <c r="C510">
        <f t="shared" si="56"/>
        <v>46.37323886424582</v>
      </c>
      <c r="D510">
        <f t="shared" si="57"/>
        <v>187.43187845064523</v>
      </c>
      <c r="E510">
        <f t="shared" si="58"/>
        <v>3.6267611357541796</v>
      </c>
      <c r="F510">
        <f t="shared" si="62"/>
        <v>5.385708815098444E-22</v>
      </c>
      <c r="G510">
        <f t="shared" si="62"/>
        <v>2.8210662234880311E-31</v>
      </c>
      <c r="H510">
        <f t="shared" si="62"/>
        <v>0</v>
      </c>
      <c r="I510">
        <f t="shared" si="59"/>
        <v>5.38570881791951E-22</v>
      </c>
      <c r="J510">
        <f t="shared" si="60"/>
        <v>3.6267611357541796</v>
      </c>
      <c r="K510">
        <f t="shared" si="61"/>
        <v>13.153396335816947</v>
      </c>
    </row>
    <row r="511" spans="1:11" x14ac:dyDescent="0.25">
      <c r="A511">
        <f t="shared" si="63"/>
        <v>1049.9499999999773</v>
      </c>
      <c r="B511">
        <v>47</v>
      </c>
      <c r="C511">
        <f t="shared" si="56"/>
        <v>46.356535306220621</v>
      </c>
      <c r="D511">
        <f t="shared" si="57"/>
        <v>187.38187845064527</v>
      </c>
      <c r="E511">
        <f t="shared" si="58"/>
        <v>0.64346469377937865</v>
      </c>
      <c r="F511">
        <f t="shared" si="62"/>
        <v>3.378158877237507E-22</v>
      </c>
      <c r="G511">
        <f t="shared" si="62"/>
        <v>1.6291681743419465E-31</v>
      </c>
      <c r="H511">
        <f t="shared" si="62"/>
        <v>0</v>
      </c>
      <c r="I511">
        <f t="shared" si="59"/>
        <v>3.3781588788666754E-22</v>
      </c>
      <c r="J511">
        <f t="shared" si="60"/>
        <v>0.64346469377937865</v>
      </c>
      <c r="K511">
        <f t="shared" si="61"/>
        <v>0.41404681214058953</v>
      </c>
    </row>
    <row r="512" spans="1:11" x14ac:dyDescent="0.25">
      <c r="A512">
        <f t="shared" si="63"/>
        <v>1049.9999999999773</v>
      </c>
      <c r="B512">
        <v>51</v>
      </c>
      <c r="C512">
        <f t="shared" si="56"/>
        <v>46.339831748195365</v>
      </c>
      <c r="D512">
        <f t="shared" si="57"/>
        <v>187.33187845064532</v>
      </c>
      <c r="E512">
        <f t="shared" si="58"/>
        <v>4.6601682518046346</v>
      </c>
      <c r="F512">
        <f t="shared" si="62"/>
        <v>2.1146621617783719E-22</v>
      </c>
      <c r="G512">
        <f t="shared" si="62"/>
        <v>9.3894958790671321E-32</v>
      </c>
      <c r="H512">
        <f t="shared" si="62"/>
        <v>0</v>
      </c>
      <c r="I512">
        <f t="shared" si="59"/>
        <v>2.1146621627173215E-22</v>
      </c>
      <c r="J512">
        <f t="shared" si="60"/>
        <v>4.6601682518046346</v>
      </c>
      <c r="K512">
        <f t="shared" si="61"/>
        <v>21.717168135127864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zoomScaleNormal="100"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26</v>
      </c>
    </row>
    <row r="4" spans="1:1" x14ac:dyDescent="0.25">
      <c r="A4" s="1">
        <v>43805</v>
      </c>
    </row>
    <row r="5" spans="1:1" x14ac:dyDescent="0.25">
      <c r="A5">
        <v>1025</v>
      </c>
    </row>
    <row r="6" spans="1:1" x14ac:dyDescent="0.25">
      <c r="A6">
        <v>1050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65</v>
      </c>
    </row>
    <row r="13" spans="1:1" x14ac:dyDescent="0.25">
      <c r="A13">
        <v>75</v>
      </c>
    </row>
    <row r="14" spans="1:1" x14ac:dyDescent="0.25">
      <c r="A14">
        <v>77</v>
      </c>
    </row>
    <row r="15" spans="1:1" x14ac:dyDescent="0.25">
      <c r="A15">
        <v>72</v>
      </c>
    </row>
    <row r="16" spans="1:1" x14ac:dyDescent="0.25">
      <c r="A16">
        <v>66</v>
      </c>
    </row>
    <row r="17" spans="1:1" x14ac:dyDescent="0.25">
      <c r="A17">
        <v>68</v>
      </c>
    </row>
    <row r="18" spans="1:1" x14ac:dyDescent="0.25">
      <c r="A18">
        <v>71</v>
      </c>
    </row>
    <row r="19" spans="1:1" x14ac:dyDescent="0.25">
      <c r="A19">
        <v>70</v>
      </c>
    </row>
    <row r="20" spans="1:1" x14ac:dyDescent="0.25">
      <c r="A20">
        <v>56</v>
      </c>
    </row>
    <row r="21" spans="1:1" x14ac:dyDescent="0.25">
      <c r="A21">
        <v>70</v>
      </c>
    </row>
    <row r="22" spans="1:1" x14ac:dyDescent="0.25">
      <c r="A22">
        <v>79</v>
      </c>
    </row>
    <row r="23" spans="1:1" x14ac:dyDescent="0.25">
      <c r="A23">
        <v>63</v>
      </c>
    </row>
    <row r="24" spans="1:1" x14ac:dyDescent="0.25">
      <c r="A24">
        <v>63</v>
      </c>
    </row>
    <row r="25" spans="1:1" x14ac:dyDescent="0.25">
      <c r="A25">
        <v>75</v>
      </c>
    </row>
    <row r="26" spans="1:1" x14ac:dyDescent="0.25">
      <c r="A26">
        <v>61</v>
      </c>
    </row>
    <row r="27" spans="1:1" x14ac:dyDescent="0.25">
      <c r="A27">
        <v>55</v>
      </c>
    </row>
    <row r="28" spans="1:1" x14ac:dyDescent="0.25">
      <c r="A28">
        <v>77</v>
      </c>
    </row>
    <row r="29" spans="1:1" x14ac:dyDescent="0.25">
      <c r="A29">
        <v>71</v>
      </c>
    </row>
    <row r="30" spans="1:1" x14ac:dyDescent="0.25">
      <c r="A30">
        <v>54</v>
      </c>
    </row>
    <row r="31" spans="1:1" x14ac:dyDescent="0.25">
      <c r="A31">
        <v>72</v>
      </c>
    </row>
    <row r="32" spans="1:1" x14ac:dyDescent="0.25">
      <c r="A32">
        <v>76</v>
      </c>
    </row>
    <row r="33" spans="1:1" x14ac:dyDescent="0.25">
      <c r="A33">
        <v>58</v>
      </c>
    </row>
    <row r="34" spans="1:1" x14ac:dyDescent="0.25">
      <c r="A34">
        <v>73</v>
      </c>
    </row>
    <row r="35" spans="1:1" x14ac:dyDescent="0.25">
      <c r="A35">
        <v>72</v>
      </c>
    </row>
    <row r="36" spans="1:1" x14ac:dyDescent="0.25">
      <c r="A36">
        <v>58</v>
      </c>
    </row>
    <row r="37" spans="1:1" x14ac:dyDescent="0.25">
      <c r="A37">
        <v>86</v>
      </c>
    </row>
    <row r="38" spans="1:1" x14ac:dyDescent="0.25">
      <c r="A38">
        <v>57</v>
      </c>
    </row>
    <row r="39" spans="1:1" x14ac:dyDescent="0.25">
      <c r="A39">
        <v>64</v>
      </c>
    </row>
    <row r="40" spans="1:1" x14ac:dyDescent="0.25">
      <c r="A40">
        <v>91</v>
      </c>
    </row>
    <row r="41" spans="1:1" x14ac:dyDescent="0.25">
      <c r="A41">
        <v>49</v>
      </c>
    </row>
    <row r="42" spans="1:1" x14ac:dyDescent="0.25">
      <c r="A42">
        <v>65</v>
      </c>
    </row>
    <row r="43" spans="1:1" x14ac:dyDescent="0.25">
      <c r="A43">
        <v>74</v>
      </c>
    </row>
    <row r="44" spans="1:1" x14ac:dyDescent="0.25">
      <c r="A44">
        <v>73</v>
      </c>
    </row>
    <row r="45" spans="1:1" x14ac:dyDescent="0.25">
      <c r="A45">
        <v>61</v>
      </c>
    </row>
    <row r="46" spans="1:1" x14ac:dyDescent="0.25">
      <c r="A46">
        <v>77</v>
      </c>
    </row>
    <row r="47" spans="1:1" x14ac:dyDescent="0.25">
      <c r="A47">
        <v>65</v>
      </c>
    </row>
    <row r="48" spans="1:1" x14ac:dyDescent="0.25">
      <c r="A48">
        <v>75</v>
      </c>
    </row>
    <row r="49" spans="1:1" x14ac:dyDescent="0.25">
      <c r="A49">
        <v>66</v>
      </c>
    </row>
    <row r="50" spans="1:1" x14ac:dyDescent="0.25">
      <c r="A50">
        <v>61</v>
      </c>
    </row>
    <row r="51" spans="1:1" x14ac:dyDescent="0.25">
      <c r="A51">
        <v>68</v>
      </c>
    </row>
    <row r="52" spans="1:1" x14ac:dyDescent="0.25">
      <c r="A52">
        <v>57</v>
      </c>
    </row>
    <row r="53" spans="1:1" x14ac:dyDescent="0.25">
      <c r="A53">
        <v>78</v>
      </c>
    </row>
    <row r="54" spans="1:1" x14ac:dyDescent="0.25">
      <c r="A54">
        <v>61</v>
      </c>
    </row>
    <row r="55" spans="1:1" x14ac:dyDescent="0.25">
      <c r="A55">
        <v>48</v>
      </c>
    </row>
    <row r="56" spans="1:1" x14ac:dyDescent="0.25">
      <c r="A56">
        <v>78</v>
      </c>
    </row>
    <row r="57" spans="1:1" x14ac:dyDescent="0.25">
      <c r="A57">
        <v>60</v>
      </c>
    </row>
    <row r="58" spans="1:1" x14ac:dyDescent="0.25">
      <c r="A58">
        <v>71</v>
      </c>
    </row>
    <row r="59" spans="1:1" x14ac:dyDescent="0.25">
      <c r="A59">
        <v>83</v>
      </c>
    </row>
    <row r="60" spans="1:1" x14ac:dyDescent="0.25">
      <c r="A60">
        <v>55</v>
      </c>
    </row>
    <row r="61" spans="1:1" x14ac:dyDescent="0.25">
      <c r="A61">
        <v>49</v>
      </c>
    </row>
    <row r="62" spans="1:1" x14ac:dyDescent="0.25">
      <c r="A62">
        <v>64</v>
      </c>
    </row>
    <row r="63" spans="1:1" x14ac:dyDescent="0.25">
      <c r="A63">
        <v>77</v>
      </c>
    </row>
    <row r="64" spans="1:1" x14ac:dyDescent="0.25">
      <c r="A64">
        <v>60</v>
      </c>
    </row>
    <row r="65" spans="1:1" x14ac:dyDescent="0.25">
      <c r="A65">
        <v>80</v>
      </c>
    </row>
    <row r="66" spans="1:1" x14ac:dyDescent="0.25">
      <c r="A66">
        <v>64</v>
      </c>
    </row>
    <row r="67" spans="1:1" x14ac:dyDescent="0.25">
      <c r="A67">
        <v>78</v>
      </c>
    </row>
    <row r="68" spans="1:1" x14ac:dyDescent="0.25">
      <c r="A68">
        <v>56</v>
      </c>
    </row>
    <row r="69" spans="1:1" x14ac:dyDescent="0.25">
      <c r="A69">
        <v>69</v>
      </c>
    </row>
    <row r="70" spans="1:1" x14ac:dyDescent="0.25">
      <c r="A70">
        <v>61</v>
      </c>
    </row>
    <row r="71" spans="1:1" x14ac:dyDescent="0.25">
      <c r="A71">
        <v>65</v>
      </c>
    </row>
    <row r="72" spans="1:1" x14ac:dyDescent="0.25">
      <c r="A72">
        <v>65</v>
      </c>
    </row>
    <row r="73" spans="1:1" x14ac:dyDescent="0.25">
      <c r="A73">
        <v>63</v>
      </c>
    </row>
    <row r="74" spans="1:1" x14ac:dyDescent="0.25">
      <c r="A74">
        <v>59</v>
      </c>
    </row>
    <row r="75" spans="1:1" x14ac:dyDescent="0.25">
      <c r="A75">
        <v>75</v>
      </c>
    </row>
    <row r="76" spans="1:1" x14ac:dyDescent="0.25">
      <c r="A76">
        <v>61</v>
      </c>
    </row>
    <row r="77" spans="1:1" x14ac:dyDescent="0.25">
      <c r="A77">
        <v>68</v>
      </c>
    </row>
    <row r="78" spans="1:1" x14ac:dyDescent="0.25">
      <c r="A78">
        <v>60</v>
      </c>
    </row>
    <row r="79" spans="1:1" x14ac:dyDescent="0.25">
      <c r="A79">
        <v>66</v>
      </c>
    </row>
    <row r="80" spans="1:1" x14ac:dyDescent="0.25">
      <c r="A80">
        <v>66</v>
      </c>
    </row>
    <row r="81" spans="1:1" x14ac:dyDescent="0.25">
      <c r="A81">
        <v>61</v>
      </c>
    </row>
    <row r="82" spans="1:1" x14ac:dyDescent="0.25">
      <c r="A82">
        <v>61</v>
      </c>
    </row>
    <row r="83" spans="1:1" x14ac:dyDescent="0.25">
      <c r="A83">
        <v>64</v>
      </c>
    </row>
    <row r="84" spans="1:1" x14ac:dyDescent="0.25">
      <c r="A84">
        <v>71</v>
      </c>
    </row>
    <row r="85" spans="1:1" x14ac:dyDescent="0.25">
      <c r="A85">
        <v>62</v>
      </c>
    </row>
    <row r="86" spans="1:1" x14ac:dyDescent="0.25">
      <c r="A86">
        <v>56</v>
      </c>
    </row>
    <row r="87" spans="1:1" x14ac:dyDescent="0.25">
      <c r="A87">
        <v>78</v>
      </c>
    </row>
    <row r="88" spans="1:1" x14ac:dyDescent="0.25">
      <c r="A88">
        <v>73</v>
      </c>
    </row>
    <row r="89" spans="1:1" x14ac:dyDescent="0.25">
      <c r="A89">
        <v>55</v>
      </c>
    </row>
    <row r="90" spans="1:1" x14ac:dyDescent="0.25">
      <c r="A90">
        <v>55</v>
      </c>
    </row>
    <row r="91" spans="1:1" x14ac:dyDescent="0.25">
      <c r="A91">
        <v>69</v>
      </c>
    </row>
    <row r="92" spans="1:1" x14ac:dyDescent="0.25">
      <c r="A92">
        <v>68</v>
      </c>
    </row>
    <row r="93" spans="1:1" x14ac:dyDescent="0.25">
      <c r="A93">
        <v>67</v>
      </c>
    </row>
    <row r="94" spans="1:1" x14ac:dyDescent="0.25">
      <c r="A94">
        <v>50</v>
      </c>
    </row>
    <row r="95" spans="1:1" x14ac:dyDescent="0.25">
      <c r="A95">
        <v>64</v>
      </c>
    </row>
    <row r="96" spans="1:1" x14ac:dyDescent="0.25">
      <c r="A96">
        <v>57</v>
      </c>
    </row>
    <row r="97" spans="1:1" x14ac:dyDescent="0.25">
      <c r="A97">
        <v>49</v>
      </c>
    </row>
    <row r="98" spans="1:1" x14ac:dyDescent="0.25">
      <c r="A98">
        <v>56</v>
      </c>
    </row>
    <row r="99" spans="1:1" x14ac:dyDescent="0.25">
      <c r="A99">
        <v>65</v>
      </c>
    </row>
    <row r="100" spans="1:1" x14ac:dyDescent="0.25">
      <c r="A100">
        <v>58</v>
      </c>
    </row>
    <row r="101" spans="1:1" x14ac:dyDescent="0.25">
      <c r="A101">
        <v>50</v>
      </c>
    </row>
    <row r="102" spans="1:1" x14ac:dyDescent="0.25">
      <c r="A102">
        <v>55</v>
      </c>
    </row>
    <row r="103" spans="1:1" x14ac:dyDescent="0.25">
      <c r="A103">
        <v>66</v>
      </c>
    </row>
    <row r="104" spans="1:1" x14ac:dyDescent="0.25">
      <c r="A104">
        <v>54</v>
      </c>
    </row>
    <row r="105" spans="1:1" x14ac:dyDescent="0.25">
      <c r="A105">
        <v>65</v>
      </c>
    </row>
    <row r="106" spans="1:1" x14ac:dyDescent="0.25">
      <c r="A106">
        <v>65</v>
      </c>
    </row>
    <row r="107" spans="1:1" x14ac:dyDescent="0.25">
      <c r="A107">
        <v>57</v>
      </c>
    </row>
    <row r="108" spans="1:1" x14ac:dyDescent="0.25">
      <c r="A108">
        <v>53</v>
      </c>
    </row>
    <row r="109" spans="1:1" x14ac:dyDescent="0.25">
      <c r="A109">
        <v>61</v>
      </c>
    </row>
    <row r="110" spans="1:1" x14ac:dyDescent="0.25">
      <c r="A110">
        <v>51</v>
      </c>
    </row>
    <row r="111" spans="1:1" x14ac:dyDescent="0.25">
      <c r="A111">
        <v>41</v>
      </c>
    </row>
    <row r="112" spans="1:1" x14ac:dyDescent="0.25">
      <c r="A112">
        <v>69</v>
      </c>
    </row>
    <row r="113" spans="1:1" x14ac:dyDescent="0.25">
      <c r="A113">
        <v>60</v>
      </c>
    </row>
    <row r="114" spans="1:1" x14ac:dyDescent="0.25">
      <c r="A114">
        <v>49</v>
      </c>
    </row>
    <row r="115" spans="1:1" x14ac:dyDescent="0.25">
      <c r="A115">
        <v>59</v>
      </c>
    </row>
    <row r="116" spans="1:1" x14ac:dyDescent="0.25">
      <c r="A116">
        <v>53</v>
      </c>
    </row>
    <row r="117" spans="1:1" x14ac:dyDescent="0.25">
      <c r="A117">
        <v>61</v>
      </c>
    </row>
    <row r="118" spans="1:1" x14ac:dyDescent="0.25">
      <c r="A118">
        <v>49</v>
      </c>
    </row>
    <row r="119" spans="1:1" x14ac:dyDescent="0.25">
      <c r="A119">
        <v>48</v>
      </c>
    </row>
    <row r="120" spans="1:1" x14ac:dyDescent="0.25">
      <c r="A120">
        <v>58</v>
      </c>
    </row>
    <row r="121" spans="1:1" x14ac:dyDescent="0.25">
      <c r="A121">
        <v>50</v>
      </c>
    </row>
    <row r="122" spans="1:1" x14ac:dyDescent="0.25">
      <c r="A122">
        <v>65</v>
      </c>
    </row>
    <row r="123" spans="1:1" x14ac:dyDescent="0.25">
      <c r="A123">
        <v>54</v>
      </c>
    </row>
    <row r="124" spans="1:1" x14ac:dyDescent="0.25">
      <c r="A124">
        <v>66</v>
      </c>
    </row>
    <row r="125" spans="1:1" x14ac:dyDescent="0.25">
      <c r="A125">
        <v>55</v>
      </c>
    </row>
    <row r="126" spans="1:1" x14ac:dyDescent="0.25">
      <c r="A126">
        <v>48</v>
      </c>
    </row>
    <row r="127" spans="1:1" x14ac:dyDescent="0.25">
      <c r="A127">
        <v>52</v>
      </c>
    </row>
    <row r="128" spans="1:1" x14ac:dyDescent="0.25">
      <c r="A128">
        <v>41</v>
      </c>
    </row>
    <row r="129" spans="1:1" x14ac:dyDescent="0.25">
      <c r="A129">
        <v>41</v>
      </c>
    </row>
    <row r="130" spans="1:1" x14ac:dyDescent="0.25">
      <c r="A130">
        <v>60</v>
      </c>
    </row>
    <row r="131" spans="1:1" x14ac:dyDescent="0.25">
      <c r="A131">
        <v>51</v>
      </c>
    </row>
    <row r="132" spans="1:1" x14ac:dyDescent="0.25">
      <c r="A132">
        <v>49</v>
      </c>
    </row>
    <row r="133" spans="1:1" x14ac:dyDescent="0.25">
      <c r="A133">
        <v>55</v>
      </c>
    </row>
    <row r="134" spans="1:1" x14ac:dyDescent="0.25">
      <c r="A134">
        <v>67</v>
      </c>
    </row>
    <row r="135" spans="1:1" x14ac:dyDescent="0.25">
      <c r="A135">
        <v>47</v>
      </c>
    </row>
    <row r="136" spans="1:1" x14ac:dyDescent="0.25">
      <c r="A136">
        <v>57</v>
      </c>
    </row>
    <row r="137" spans="1:1" x14ac:dyDescent="0.25">
      <c r="A137">
        <v>45</v>
      </c>
    </row>
    <row r="138" spans="1:1" x14ac:dyDescent="0.25">
      <c r="A138">
        <v>41</v>
      </c>
    </row>
    <row r="139" spans="1:1" x14ac:dyDescent="0.25">
      <c r="A139">
        <v>47</v>
      </c>
    </row>
    <row r="140" spans="1:1" x14ac:dyDescent="0.25">
      <c r="A140">
        <v>64</v>
      </c>
    </row>
    <row r="141" spans="1:1" x14ac:dyDescent="0.25">
      <c r="A141">
        <v>47</v>
      </c>
    </row>
    <row r="142" spans="1:1" x14ac:dyDescent="0.25">
      <c r="A142">
        <v>43</v>
      </c>
    </row>
    <row r="143" spans="1:1" x14ac:dyDescent="0.25">
      <c r="A143">
        <v>50</v>
      </c>
    </row>
    <row r="144" spans="1:1" x14ac:dyDescent="0.25">
      <c r="A144">
        <v>69</v>
      </c>
    </row>
    <row r="145" spans="1:1" x14ac:dyDescent="0.25">
      <c r="A145">
        <v>43</v>
      </c>
    </row>
    <row r="146" spans="1:1" x14ac:dyDescent="0.25">
      <c r="A146">
        <v>63</v>
      </c>
    </row>
    <row r="147" spans="1:1" x14ac:dyDescent="0.25">
      <c r="A147">
        <v>54</v>
      </c>
    </row>
    <row r="148" spans="1:1" x14ac:dyDescent="0.25">
      <c r="A148">
        <v>57</v>
      </c>
    </row>
    <row r="149" spans="1:1" x14ac:dyDescent="0.25">
      <c r="A149">
        <v>47</v>
      </c>
    </row>
    <row r="150" spans="1:1" x14ac:dyDescent="0.25">
      <c r="A150">
        <v>48</v>
      </c>
    </row>
    <row r="151" spans="1:1" x14ac:dyDescent="0.25">
      <c r="A151">
        <v>51</v>
      </c>
    </row>
    <row r="152" spans="1:1" x14ac:dyDescent="0.25">
      <c r="A152">
        <v>54</v>
      </c>
    </row>
    <row r="153" spans="1:1" x14ac:dyDescent="0.25">
      <c r="A153">
        <v>74</v>
      </c>
    </row>
    <row r="154" spans="1:1" x14ac:dyDescent="0.25">
      <c r="A154">
        <v>36</v>
      </c>
    </row>
    <row r="155" spans="1:1" x14ac:dyDescent="0.25">
      <c r="A155">
        <v>60</v>
      </c>
    </row>
    <row r="156" spans="1:1" x14ac:dyDescent="0.25">
      <c r="A156">
        <v>52</v>
      </c>
    </row>
    <row r="157" spans="1:1" x14ac:dyDescent="0.25">
      <c r="A157">
        <v>44</v>
      </c>
    </row>
    <row r="158" spans="1:1" x14ac:dyDescent="0.25">
      <c r="A158">
        <v>54</v>
      </c>
    </row>
    <row r="159" spans="1:1" x14ac:dyDescent="0.25">
      <c r="A159">
        <v>52</v>
      </c>
    </row>
    <row r="160" spans="1:1" x14ac:dyDescent="0.25">
      <c r="A160">
        <v>55</v>
      </c>
    </row>
    <row r="161" spans="1:1" x14ac:dyDescent="0.25">
      <c r="A161">
        <v>54</v>
      </c>
    </row>
    <row r="162" spans="1:1" x14ac:dyDescent="0.25">
      <c r="A162">
        <v>49</v>
      </c>
    </row>
    <row r="163" spans="1:1" x14ac:dyDescent="0.25">
      <c r="A163">
        <v>51</v>
      </c>
    </row>
    <row r="164" spans="1:1" x14ac:dyDescent="0.25">
      <c r="A164">
        <v>63</v>
      </c>
    </row>
    <row r="165" spans="1:1" x14ac:dyDescent="0.25">
      <c r="A165">
        <v>63</v>
      </c>
    </row>
    <row r="166" spans="1:1" x14ac:dyDescent="0.25">
      <c r="A166">
        <v>68</v>
      </c>
    </row>
    <row r="167" spans="1:1" x14ac:dyDescent="0.25">
      <c r="A167">
        <v>44</v>
      </c>
    </row>
    <row r="168" spans="1:1" x14ac:dyDescent="0.25">
      <c r="A168">
        <v>55</v>
      </c>
    </row>
    <row r="169" spans="1:1" x14ac:dyDescent="0.25">
      <c r="A169">
        <v>71</v>
      </c>
    </row>
    <row r="170" spans="1:1" x14ac:dyDescent="0.25">
      <c r="A170">
        <v>45</v>
      </c>
    </row>
    <row r="171" spans="1:1" x14ac:dyDescent="0.25">
      <c r="A171">
        <v>59</v>
      </c>
    </row>
    <row r="172" spans="1:1" x14ac:dyDescent="0.25">
      <c r="A172">
        <v>62</v>
      </c>
    </row>
    <row r="173" spans="1:1" x14ac:dyDescent="0.25">
      <c r="A173">
        <v>69</v>
      </c>
    </row>
    <row r="174" spans="1:1" x14ac:dyDescent="0.25">
      <c r="A174">
        <v>52</v>
      </c>
    </row>
    <row r="175" spans="1:1" x14ac:dyDescent="0.25">
      <c r="A175">
        <v>61</v>
      </c>
    </row>
    <row r="176" spans="1:1" x14ac:dyDescent="0.25">
      <c r="A176">
        <v>50</v>
      </c>
    </row>
    <row r="177" spans="1:1" x14ac:dyDescent="0.25">
      <c r="A177">
        <v>68</v>
      </c>
    </row>
    <row r="178" spans="1:1" x14ac:dyDescent="0.25">
      <c r="A178">
        <v>59</v>
      </c>
    </row>
    <row r="179" spans="1:1" x14ac:dyDescent="0.25">
      <c r="A179">
        <v>52</v>
      </c>
    </row>
    <row r="180" spans="1:1" x14ac:dyDescent="0.25">
      <c r="A180">
        <v>45</v>
      </c>
    </row>
    <row r="181" spans="1:1" x14ac:dyDescent="0.25">
      <c r="A181">
        <v>77</v>
      </c>
    </row>
    <row r="182" spans="1:1" x14ac:dyDescent="0.25">
      <c r="A182">
        <v>73</v>
      </c>
    </row>
    <row r="183" spans="1:1" x14ac:dyDescent="0.25">
      <c r="A183">
        <v>58</v>
      </c>
    </row>
    <row r="184" spans="1:1" x14ac:dyDescent="0.25">
      <c r="A184">
        <v>64</v>
      </c>
    </row>
    <row r="185" spans="1:1" x14ac:dyDescent="0.25">
      <c r="A185">
        <v>53</v>
      </c>
    </row>
    <row r="186" spans="1:1" x14ac:dyDescent="0.25">
      <c r="A186">
        <v>53</v>
      </c>
    </row>
    <row r="187" spans="1:1" x14ac:dyDescent="0.25">
      <c r="A187">
        <v>63</v>
      </c>
    </row>
    <row r="188" spans="1:1" x14ac:dyDescent="0.25">
      <c r="A188">
        <v>52</v>
      </c>
    </row>
    <row r="189" spans="1:1" x14ac:dyDescent="0.25">
      <c r="A189">
        <v>53</v>
      </c>
    </row>
    <row r="190" spans="1:1" x14ac:dyDescent="0.25">
      <c r="A190">
        <v>59</v>
      </c>
    </row>
    <row r="191" spans="1:1" x14ac:dyDescent="0.25">
      <c r="A191">
        <v>44</v>
      </c>
    </row>
    <row r="192" spans="1:1" x14ac:dyDescent="0.25">
      <c r="A192">
        <v>65</v>
      </c>
    </row>
    <row r="193" spans="1:1" x14ac:dyDescent="0.25">
      <c r="A193">
        <v>55</v>
      </c>
    </row>
    <row r="194" spans="1:1" x14ac:dyDescent="0.25">
      <c r="A194">
        <v>62</v>
      </c>
    </row>
    <row r="195" spans="1:1" x14ac:dyDescent="0.25">
      <c r="A195">
        <v>56</v>
      </c>
    </row>
    <row r="196" spans="1:1" x14ac:dyDescent="0.25">
      <c r="A196">
        <v>71</v>
      </c>
    </row>
    <row r="197" spans="1:1" x14ac:dyDescent="0.25">
      <c r="A197">
        <v>79</v>
      </c>
    </row>
    <row r="198" spans="1:1" x14ac:dyDescent="0.25">
      <c r="A198">
        <v>51</v>
      </c>
    </row>
    <row r="199" spans="1:1" x14ac:dyDescent="0.25">
      <c r="A199">
        <v>65</v>
      </c>
    </row>
    <row r="200" spans="1:1" x14ac:dyDescent="0.25">
      <c r="A200">
        <v>61</v>
      </c>
    </row>
    <row r="201" spans="1:1" x14ac:dyDescent="0.25">
      <c r="A201">
        <v>63</v>
      </c>
    </row>
    <row r="202" spans="1:1" x14ac:dyDescent="0.25">
      <c r="A202">
        <v>64</v>
      </c>
    </row>
    <row r="203" spans="1:1" x14ac:dyDescent="0.25">
      <c r="A203">
        <v>70</v>
      </c>
    </row>
    <row r="204" spans="1:1" x14ac:dyDescent="0.25">
      <c r="A204">
        <v>70</v>
      </c>
    </row>
    <row r="205" spans="1:1" x14ac:dyDescent="0.25">
      <c r="A205">
        <v>90</v>
      </c>
    </row>
    <row r="206" spans="1:1" x14ac:dyDescent="0.25">
      <c r="A206">
        <v>81</v>
      </c>
    </row>
    <row r="207" spans="1:1" x14ac:dyDescent="0.25">
      <c r="A207">
        <v>71</v>
      </c>
    </row>
    <row r="208" spans="1:1" x14ac:dyDescent="0.25">
      <c r="A208">
        <v>80</v>
      </c>
    </row>
    <row r="209" spans="1:1" x14ac:dyDescent="0.25">
      <c r="A209">
        <v>84</v>
      </c>
    </row>
    <row r="210" spans="1:1" x14ac:dyDescent="0.25">
      <c r="A210">
        <v>89</v>
      </c>
    </row>
    <row r="211" spans="1:1" x14ac:dyDescent="0.25">
      <c r="A211">
        <v>79</v>
      </c>
    </row>
    <row r="212" spans="1:1" x14ac:dyDescent="0.25">
      <c r="A212">
        <v>71</v>
      </c>
    </row>
    <row r="213" spans="1:1" x14ac:dyDescent="0.25">
      <c r="A213">
        <v>77</v>
      </c>
    </row>
    <row r="214" spans="1:1" x14ac:dyDescent="0.25">
      <c r="A214">
        <v>83</v>
      </c>
    </row>
    <row r="215" spans="1:1" x14ac:dyDescent="0.25">
      <c r="A215">
        <v>73</v>
      </c>
    </row>
    <row r="216" spans="1:1" x14ac:dyDescent="0.25">
      <c r="A216">
        <v>88</v>
      </c>
    </row>
    <row r="217" spans="1:1" x14ac:dyDescent="0.25">
      <c r="A217">
        <v>109</v>
      </c>
    </row>
    <row r="218" spans="1:1" x14ac:dyDescent="0.25">
      <c r="A218">
        <v>94</v>
      </c>
    </row>
    <row r="219" spans="1:1" x14ac:dyDescent="0.25">
      <c r="A219">
        <v>103</v>
      </c>
    </row>
    <row r="220" spans="1:1" x14ac:dyDescent="0.25">
      <c r="A220">
        <v>109</v>
      </c>
    </row>
    <row r="221" spans="1:1" x14ac:dyDescent="0.25">
      <c r="A221">
        <v>115</v>
      </c>
    </row>
    <row r="222" spans="1:1" x14ac:dyDescent="0.25">
      <c r="A222">
        <v>114</v>
      </c>
    </row>
    <row r="223" spans="1:1" x14ac:dyDescent="0.25">
      <c r="A223">
        <v>105</v>
      </c>
    </row>
    <row r="224" spans="1:1" x14ac:dyDescent="0.25">
      <c r="A224">
        <v>120</v>
      </c>
    </row>
    <row r="225" spans="1:1" x14ac:dyDescent="0.25">
      <c r="A225">
        <v>101</v>
      </c>
    </row>
    <row r="226" spans="1:1" x14ac:dyDescent="0.25">
      <c r="A226">
        <v>87</v>
      </c>
    </row>
    <row r="227" spans="1:1" x14ac:dyDescent="0.25">
      <c r="A227">
        <v>111</v>
      </c>
    </row>
    <row r="228" spans="1:1" x14ac:dyDescent="0.25">
      <c r="A228">
        <v>105</v>
      </c>
    </row>
    <row r="229" spans="1:1" x14ac:dyDescent="0.25">
      <c r="A229">
        <v>108</v>
      </c>
    </row>
    <row r="230" spans="1:1" x14ac:dyDescent="0.25">
      <c r="A230">
        <v>128</v>
      </c>
    </row>
    <row r="231" spans="1:1" x14ac:dyDescent="0.25">
      <c r="A231">
        <v>115</v>
      </c>
    </row>
    <row r="232" spans="1:1" x14ac:dyDescent="0.25">
      <c r="A232">
        <v>112</v>
      </c>
    </row>
    <row r="233" spans="1:1" x14ac:dyDescent="0.25">
      <c r="A233">
        <v>119</v>
      </c>
    </row>
    <row r="234" spans="1:1" x14ac:dyDescent="0.25">
      <c r="A234">
        <v>143</v>
      </c>
    </row>
    <row r="235" spans="1:1" x14ac:dyDescent="0.25">
      <c r="A235">
        <v>124</v>
      </c>
    </row>
    <row r="236" spans="1:1" x14ac:dyDescent="0.25">
      <c r="A236">
        <v>145</v>
      </c>
    </row>
    <row r="237" spans="1:1" x14ac:dyDescent="0.25">
      <c r="A237">
        <v>133</v>
      </c>
    </row>
    <row r="238" spans="1:1" x14ac:dyDescent="0.25">
      <c r="A238">
        <v>131</v>
      </c>
    </row>
    <row r="239" spans="1:1" x14ac:dyDescent="0.25">
      <c r="A239">
        <v>121</v>
      </c>
    </row>
    <row r="240" spans="1:1" x14ac:dyDescent="0.25">
      <c r="A240">
        <v>124</v>
      </c>
    </row>
    <row r="241" spans="1:1" x14ac:dyDescent="0.25">
      <c r="A241">
        <v>142</v>
      </c>
    </row>
    <row r="242" spans="1:1" x14ac:dyDescent="0.25">
      <c r="A242">
        <v>161</v>
      </c>
    </row>
    <row r="243" spans="1:1" x14ac:dyDescent="0.25">
      <c r="A243">
        <v>134</v>
      </c>
    </row>
    <row r="244" spans="1:1" x14ac:dyDescent="0.25">
      <c r="A244">
        <v>163</v>
      </c>
    </row>
    <row r="245" spans="1:1" x14ac:dyDescent="0.25">
      <c r="A245">
        <v>162</v>
      </c>
    </row>
    <row r="246" spans="1:1" x14ac:dyDescent="0.25">
      <c r="A246">
        <v>146</v>
      </c>
    </row>
    <row r="247" spans="1:1" x14ac:dyDescent="0.25">
      <c r="A247">
        <v>148</v>
      </c>
    </row>
    <row r="248" spans="1:1" x14ac:dyDescent="0.25">
      <c r="A248">
        <v>159</v>
      </c>
    </row>
    <row r="249" spans="1:1" x14ac:dyDescent="0.25">
      <c r="A249">
        <v>170</v>
      </c>
    </row>
    <row r="250" spans="1:1" x14ac:dyDescent="0.25">
      <c r="A250">
        <v>162</v>
      </c>
    </row>
    <row r="251" spans="1:1" x14ac:dyDescent="0.25">
      <c r="A251">
        <v>149</v>
      </c>
    </row>
    <row r="252" spans="1:1" x14ac:dyDescent="0.25">
      <c r="A252">
        <v>148</v>
      </c>
    </row>
    <row r="253" spans="1:1" x14ac:dyDescent="0.25">
      <c r="A253">
        <v>160</v>
      </c>
    </row>
    <row r="254" spans="1:1" x14ac:dyDescent="0.25">
      <c r="A254">
        <v>146</v>
      </c>
    </row>
    <row r="255" spans="1:1" x14ac:dyDescent="0.25">
      <c r="A255">
        <v>140</v>
      </c>
    </row>
    <row r="256" spans="1:1" x14ac:dyDescent="0.25">
      <c r="A256">
        <v>166</v>
      </c>
    </row>
    <row r="257" spans="1:1" x14ac:dyDescent="0.25">
      <c r="A257">
        <v>157</v>
      </c>
    </row>
    <row r="258" spans="1:1" x14ac:dyDescent="0.25">
      <c r="A258">
        <v>183</v>
      </c>
    </row>
    <row r="259" spans="1:1" x14ac:dyDescent="0.25">
      <c r="A259">
        <v>155</v>
      </c>
    </row>
    <row r="260" spans="1:1" x14ac:dyDescent="0.25">
      <c r="A260">
        <v>153</v>
      </c>
    </row>
    <row r="261" spans="1:1" x14ac:dyDescent="0.25">
      <c r="A261">
        <v>172</v>
      </c>
    </row>
    <row r="262" spans="1:1" x14ac:dyDescent="0.25">
      <c r="A262">
        <v>167</v>
      </c>
    </row>
    <row r="263" spans="1:1" x14ac:dyDescent="0.25">
      <c r="A263">
        <v>166</v>
      </c>
    </row>
    <row r="264" spans="1:1" x14ac:dyDescent="0.25">
      <c r="A264">
        <v>158</v>
      </c>
    </row>
    <row r="265" spans="1:1" x14ac:dyDescent="0.25">
      <c r="A265">
        <v>167</v>
      </c>
    </row>
    <row r="266" spans="1:1" x14ac:dyDescent="0.25">
      <c r="A266">
        <v>179</v>
      </c>
    </row>
    <row r="267" spans="1:1" x14ac:dyDescent="0.25">
      <c r="A267">
        <v>172</v>
      </c>
    </row>
    <row r="268" spans="1:1" x14ac:dyDescent="0.25">
      <c r="A268">
        <v>157</v>
      </c>
    </row>
    <row r="269" spans="1:1" x14ac:dyDescent="0.25">
      <c r="A269">
        <v>145</v>
      </c>
    </row>
    <row r="270" spans="1:1" x14ac:dyDescent="0.25">
      <c r="A270">
        <v>159</v>
      </c>
    </row>
    <row r="271" spans="1:1" x14ac:dyDescent="0.25">
      <c r="A271">
        <v>172</v>
      </c>
    </row>
    <row r="272" spans="1:1" x14ac:dyDescent="0.25">
      <c r="A272">
        <v>171</v>
      </c>
    </row>
    <row r="273" spans="1:1" x14ac:dyDescent="0.25">
      <c r="A273">
        <v>173</v>
      </c>
    </row>
    <row r="274" spans="1:1" x14ac:dyDescent="0.25">
      <c r="A274">
        <v>160</v>
      </c>
    </row>
    <row r="275" spans="1:1" x14ac:dyDescent="0.25">
      <c r="A275">
        <v>173</v>
      </c>
    </row>
    <row r="276" spans="1:1" x14ac:dyDescent="0.25">
      <c r="A276">
        <v>178</v>
      </c>
    </row>
    <row r="277" spans="1:1" x14ac:dyDescent="0.25">
      <c r="A277">
        <v>157</v>
      </c>
    </row>
    <row r="278" spans="1:1" x14ac:dyDescent="0.25">
      <c r="A278">
        <v>157</v>
      </c>
    </row>
    <row r="279" spans="1:1" x14ac:dyDescent="0.25">
      <c r="A279">
        <v>169</v>
      </c>
    </row>
    <row r="280" spans="1:1" x14ac:dyDescent="0.25">
      <c r="A280">
        <v>173</v>
      </c>
    </row>
    <row r="281" spans="1:1" x14ac:dyDescent="0.25">
      <c r="A281">
        <v>144</v>
      </c>
    </row>
    <row r="282" spans="1:1" x14ac:dyDescent="0.25">
      <c r="A282">
        <v>139</v>
      </c>
    </row>
    <row r="283" spans="1:1" x14ac:dyDescent="0.25">
      <c r="A283">
        <v>152</v>
      </c>
    </row>
    <row r="284" spans="1:1" x14ac:dyDescent="0.25">
      <c r="A284">
        <v>144</v>
      </c>
    </row>
    <row r="285" spans="1:1" x14ac:dyDescent="0.25">
      <c r="A285">
        <v>173</v>
      </c>
    </row>
    <row r="286" spans="1:1" x14ac:dyDescent="0.25">
      <c r="A286">
        <v>171</v>
      </c>
    </row>
    <row r="287" spans="1:1" x14ac:dyDescent="0.25">
      <c r="A287">
        <v>151</v>
      </c>
    </row>
    <row r="288" spans="1:1" x14ac:dyDescent="0.25">
      <c r="A288">
        <v>154</v>
      </c>
    </row>
    <row r="289" spans="1:1" x14ac:dyDescent="0.25">
      <c r="A289">
        <v>154</v>
      </c>
    </row>
    <row r="290" spans="1:1" x14ac:dyDescent="0.25">
      <c r="A290">
        <v>167</v>
      </c>
    </row>
    <row r="291" spans="1:1" x14ac:dyDescent="0.25">
      <c r="A291">
        <v>137</v>
      </c>
    </row>
    <row r="292" spans="1:1" x14ac:dyDescent="0.25">
      <c r="A292">
        <v>148</v>
      </c>
    </row>
    <row r="293" spans="1:1" x14ac:dyDescent="0.25">
      <c r="A293">
        <v>144</v>
      </c>
    </row>
    <row r="294" spans="1:1" x14ac:dyDescent="0.25">
      <c r="A294">
        <v>129</v>
      </c>
    </row>
    <row r="295" spans="1:1" x14ac:dyDescent="0.25">
      <c r="A295">
        <v>144</v>
      </c>
    </row>
    <row r="296" spans="1:1" x14ac:dyDescent="0.25">
      <c r="A296">
        <v>117</v>
      </c>
    </row>
    <row r="297" spans="1:1" x14ac:dyDescent="0.25">
      <c r="A297">
        <v>152</v>
      </c>
    </row>
    <row r="298" spans="1:1" x14ac:dyDescent="0.25">
      <c r="A298">
        <v>130</v>
      </c>
    </row>
    <row r="299" spans="1:1" x14ac:dyDescent="0.25">
      <c r="A299">
        <v>139</v>
      </c>
    </row>
    <row r="300" spans="1:1" x14ac:dyDescent="0.25">
      <c r="A300">
        <v>130</v>
      </c>
    </row>
    <row r="301" spans="1:1" x14ac:dyDescent="0.25">
      <c r="A301">
        <v>119</v>
      </c>
    </row>
    <row r="302" spans="1:1" x14ac:dyDescent="0.25">
      <c r="A302">
        <v>143</v>
      </c>
    </row>
    <row r="303" spans="1:1" x14ac:dyDescent="0.25">
      <c r="A303">
        <v>110</v>
      </c>
    </row>
    <row r="304" spans="1:1" x14ac:dyDescent="0.25">
      <c r="A304">
        <v>110</v>
      </c>
    </row>
    <row r="305" spans="1:1" x14ac:dyDescent="0.25">
      <c r="A305">
        <v>107</v>
      </c>
    </row>
    <row r="306" spans="1:1" x14ac:dyDescent="0.25">
      <c r="A306">
        <v>119</v>
      </c>
    </row>
    <row r="307" spans="1:1" x14ac:dyDescent="0.25">
      <c r="A307">
        <v>106</v>
      </c>
    </row>
    <row r="308" spans="1:1" x14ac:dyDescent="0.25">
      <c r="A308">
        <v>119</v>
      </c>
    </row>
    <row r="309" spans="1:1" x14ac:dyDescent="0.25">
      <c r="A309">
        <v>107</v>
      </c>
    </row>
    <row r="310" spans="1:1" x14ac:dyDescent="0.25">
      <c r="A310">
        <v>119</v>
      </c>
    </row>
    <row r="311" spans="1:1" x14ac:dyDescent="0.25">
      <c r="A311">
        <v>106</v>
      </c>
    </row>
    <row r="312" spans="1:1" x14ac:dyDescent="0.25">
      <c r="A312">
        <v>106</v>
      </c>
    </row>
    <row r="313" spans="1:1" x14ac:dyDescent="0.25">
      <c r="A313">
        <v>93</v>
      </c>
    </row>
    <row r="314" spans="1:1" x14ac:dyDescent="0.25">
      <c r="A314">
        <v>87</v>
      </c>
    </row>
    <row r="315" spans="1:1" x14ac:dyDescent="0.25">
      <c r="A315">
        <v>90</v>
      </c>
    </row>
    <row r="316" spans="1:1" x14ac:dyDescent="0.25">
      <c r="A316">
        <v>70</v>
      </c>
    </row>
    <row r="317" spans="1:1" x14ac:dyDescent="0.25">
      <c r="A317">
        <v>87</v>
      </c>
    </row>
    <row r="318" spans="1:1" x14ac:dyDescent="0.25">
      <c r="A318">
        <v>87</v>
      </c>
    </row>
    <row r="319" spans="1:1" x14ac:dyDescent="0.25">
      <c r="A319">
        <v>71</v>
      </c>
    </row>
    <row r="320" spans="1:1" x14ac:dyDescent="0.25">
      <c r="A320">
        <v>81</v>
      </c>
    </row>
    <row r="321" spans="1:1" x14ac:dyDescent="0.25">
      <c r="A321">
        <v>53</v>
      </c>
    </row>
    <row r="322" spans="1:1" x14ac:dyDescent="0.25">
      <c r="A322">
        <v>79</v>
      </c>
    </row>
    <row r="323" spans="1:1" x14ac:dyDescent="0.25">
      <c r="A323">
        <v>80</v>
      </c>
    </row>
    <row r="324" spans="1:1" x14ac:dyDescent="0.25">
      <c r="A324">
        <v>72</v>
      </c>
    </row>
    <row r="325" spans="1:1" x14ac:dyDescent="0.25">
      <c r="A325">
        <v>67</v>
      </c>
    </row>
    <row r="326" spans="1:1" x14ac:dyDescent="0.25">
      <c r="A326">
        <v>74</v>
      </c>
    </row>
    <row r="327" spans="1:1" x14ac:dyDescent="0.25">
      <c r="A327">
        <v>77</v>
      </c>
    </row>
    <row r="328" spans="1:1" x14ac:dyDescent="0.25">
      <c r="A328">
        <v>74</v>
      </c>
    </row>
    <row r="329" spans="1:1" x14ac:dyDescent="0.25">
      <c r="A329">
        <v>73</v>
      </c>
    </row>
    <row r="330" spans="1:1" x14ac:dyDescent="0.25">
      <c r="A330">
        <v>50</v>
      </c>
    </row>
    <row r="331" spans="1:1" x14ac:dyDescent="0.25">
      <c r="A331">
        <v>63</v>
      </c>
    </row>
    <row r="332" spans="1:1" x14ac:dyDescent="0.25">
      <c r="A332">
        <v>65</v>
      </c>
    </row>
    <row r="333" spans="1:1" x14ac:dyDescent="0.25">
      <c r="A333">
        <v>55</v>
      </c>
    </row>
    <row r="334" spans="1:1" x14ac:dyDescent="0.25">
      <c r="A334">
        <v>58</v>
      </c>
    </row>
    <row r="335" spans="1:1" x14ac:dyDescent="0.25">
      <c r="A335">
        <v>54</v>
      </c>
    </row>
    <row r="336" spans="1:1" x14ac:dyDescent="0.25">
      <c r="A336">
        <v>58</v>
      </c>
    </row>
    <row r="337" spans="1:1" x14ac:dyDescent="0.25">
      <c r="A337">
        <v>68</v>
      </c>
    </row>
    <row r="338" spans="1:1" x14ac:dyDescent="0.25">
      <c r="A338">
        <v>63</v>
      </c>
    </row>
    <row r="339" spans="1:1" x14ac:dyDescent="0.25">
      <c r="A339">
        <v>43</v>
      </c>
    </row>
    <row r="340" spans="1:1" x14ac:dyDescent="0.25">
      <c r="A340">
        <v>53</v>
      </c>
    </row>
    <row r="341" spans="1:1" x14ac:dyDescent="0.25">
      <c r="A341">
        <v>59</v>
      </c>
    </row>
    <row r="342" spans="1:1" x14ac:dyDescent="0.25">
      <c r="A342">
        <v>62</v>
      </c>
    </row>
    <row r="343" spans="1:1" x14ac:dyDescent="0.25">
      <c r="A343">
        <v>66</v>
      </c>
    </row>
    <row r="344" spans="1:1" x14ac:dyDescent="0.25">
      <c r="A344">
        <v>59</v>
      </c>
    </row>
    <row r="345" spans="1:1" x14ac:dyDescent="0.25">
      <c r="A345">
        <v>57</v>
      </c>
    </row>
    <row r="346" spans="1:1" x14ac:dyDescent="0.25">
      <c r="A346">
        <v>53</v>
      </c>
    </row>
    <row r="347" spans="1:1" x14ac:dyDescent="0.25">
      <c r="A347">
        <v>67</v>
      </c>
    </row>
    <row r="348" spans="1:1" x14ac:dyDescent="0.25">
      <c r="A348">
        <v>49</v>
      </c>
    </row>
    <row r="349" spans="1:1" x14ac:dyDescent="0.25">
      <c r="A349">
        <v>52</v>
      </c>
    </row>
    <row r="350" spans="1:1" x14ac:dyDescent="0.25">
      <c r="A350">
        <v>56</v>
      </c>
    </row>
    <row r="351" spans="1:1" x14ac:dyDescent="0.25">
      <c r="A351">
        <v>43</v>
      </c>
    </row>
    <row r="352" spans="1:1" x14ac:dyDescent="0.25">
      <c r="A352">
        <v>46</v>
      </c>
    </row>
    <row r="353" spans="1:1" x14ac:dyDescent="0.25">
      <c r="A353">
        <v>49</v>
      </c>
    </row>
    <row r="354" spans="1:1" x14ac:dyDescent="0.25">
      <c r="A354">
        <v>47</v>
      </c>
    </row>
    <row r="355" spans="1:1" x14ac:dyDescent="0.25">
      <c r="A355">
        <v>57</v>
      </c>
    </row>
    <row r="356" spans="1:1" x14ac:dyDescent="0.25">
      <c r="A356">
        <v>46</v>
      </c>
    </row>
    <row r="357" spans="1:1" x14ac:dyDescent="0.25">
      <c r="A357">
        <v>47</v>
      </c>
    </row>
    <row r="358" spans="1:1" x14ac:dyDescent="0.25">
      <c r="A358">
        <v>52</v>
      </c>
    </row>
    <row r="359" spans="1:1" x14ac:dyDescent="0.25">
      <c r="A359">
        <v>62</v>
      </c>
    </row>
    <row r="360" spans="1:1" x14ac:dyDescent="0.25">
      <c r="A360">
        <v>72</v>
      </c>
    </row>
    <row r="361" spans="1:1" x14ac:dyDescent="0.25">
      <c r="A361">
        <v>45</v>
      </c>
    </row>
    <row r="362" spans="1:1" x14ac:dyDescent="0.25">
      <c r="A362">
        <v>39</v>
      </c>
    </row>
    <row r="363" spans="1:1" x14ac:dyDescent="0.25">
      <c r="A363">
        <v>46</v>
      </c>
    </row>
    <row r="364" spans="1:1" x14ac:dyDescent="0.25">
      <c r="A364">
        <v>54</v>
      </c>
    </row>
    <row r="365" spans="1:1" x14ac:dyDescent="0.25">
      <c r="A365">
        <v>61</v>
      </c>
    </row>
    <row r="366" spans="1:1" x14ac:dyDescent="0.25">
      <c r="A366">
        <v>57</v>
      </c>
    </row>
    <row r="367" spans="1:1" x14ac:dyDescent="0.25">
      <c r="A367">
        <v>45</v>
      </c>
    </row>
    <row r="368" spans="1:1" x14ac:dyDescent="0.25">
      <c r="A368">
        <v>55</v>
      </c>
    </row>
    <row r="369" spans="1:1" x14ac:dyDescent="0.25">
      <c r="A369">
        <v>60</v>
      </c>
    </row>
    <row r="370" spans="1:1" x14ac:dyDescent="0.25">
      <c r="A370">
        <v>33</v>
      </c>
    </row>
    <row r="371" spans="1:1" x14ac:dyDescent="0.25">
      <c r="A371">
        <v>50</v>
      </c>
    </row>
    <row r="372" spans="1:1" x14ac:dyDescent="0.25">
      <c r="A372">
        <v>56</v>
      </c>
    </row>
    <row r="373" spans="1:1" x14ac:dyDescent="0.25">
      <c r="A373">
        <v>51</v>
      </c>
    </row>
    <row r="374" spans="1:1" x14ac:dyDescent="0.25">
      <c r="A374">
        <v>55</v>
      </c>
    </row>
    <row r="375" spans="1:1" x14ac:dyDescent="0.25">
      <c r="A375">
        <v>46</v>
      </c>
    </row>
    <row r="376" spans="1:1" x14ac:dyDescent="0.25">
      <c r="A376">
        <v>51</v>
      </c>
    </row>
    <row r="377" spans="1:1" x14ac:dyDescent="0.25">
      <c r="A377">
        <v>43</v>
      </c>
    </row>
    <row r="378" spans="1:1" x14ac:dyDescent="0.25">
      <c r="A378">
        <v>56</v>
      </c>
    </row>
    <row r="379" spans="1:1" x14ac:dyDescent="0.25">
      <c r="A379">
        <v>59</v>
      </c>
    </row>
    <row r="380" spans="1:1" x14ac:dyDescent="0.25">
      <c r="A380">
        <v>43</v>
      </c>
    </row>
    <row r="381" spans="1:1" x14ac:dyDescent="0.25">
      <c r="A381">
        <v>51</v>
      </c>
    </row>
    <row r="382" spans="1:1" x14ac:dyDescent="0.25">
      <c r="A382">
        <v>48</v>
      </c>
    </row>
    <row r="383" spans="1:1" x14ac:dyDescent="0.25">
      <c r="A383">
        <v>45</v>
      </c>
    </row>
    <row r="384" spans="1:1" x14ac:dyDescent="0.25">
      <c r="A384">
        <v>45</v>
      </c>
    </row>
    <row r="385" spans="1:1" x14ac:dyDescent="0.25">
      <c r="A385">
        <v>58</v>
      </c>
    </row>
    <row r="386" spans="1:1" x14ac:dyDescent="0.25">
      <c r="A386">
        <v>58</v>
      </c>
    </row>
    <row r="387" spans="1:1" x14ac:dyDescent="0.25">
      <c r="A387">
        <v>46</v>
      </c>
    </row>
    <row r="388" spans="1:1" x14ac:dyDescent="0.25">
      <c r="A388">
        <v>49</v>
      </c>
    </row>
    <row r="389" spans="1:1" x14ac:dyDescent="0.25">
      <c r="A389">
        <v>40</v>
      </c>
    </row>
    <row r="390" spans="1:1" x14ac:dyDescent="0.25">
      <c r="A390">
        <v>49</v>
      </c>
    </row>
    <row r="391" spans="1:1" x14ac:dyDescent="0.25">
      <c r="A391">
        <v>45</v>
      </c>
    </row>
    <row r="392" spans="1:1" x14ac:dyDescent="0.25">
      <c r="A392">
        <v>39</v>
      </c>
    </row>
    <row r="393" spans="1:1" x14ac:dyDescent="0.25">
      <c r="A393">
        <v>53</v>
      </c>
    </row>
    <row r="394" spans="1:1" x14ac:dyDescent="0.25">
      <c r="A394">
        <v>62</v>
      </c>
    </row>
    <row r="395" spans="1:1" x14ac:dyDescent="0.25">
      <c r="A395">
        <v>51</v>
      </c>
    </row>
    <row r="396" spans="1:1" x14ac:dyDescent="0.25">
      <c r="A396">
        <v>40</v>
      </c>
    </row>
    <row r="397" spans="1:1" x14ac:dyDescent="0.25">
      <c r="A397">
        <v>63</v>
      </c>
    </row>
    <row r="398" spans="1:1" x14ac:dyDescent="0.25">
      <c r="A398">
        <v>57</v>
      </c>
    </row>
    <row r="399" spans="1:1" x14ac:dyDescent="0.25">
      <c r="A399">
        <v>54</v>
      </c>
    </row>
    <row r="400" spans="1:1" x14ac:dyDescent="0.25">
      <c r="A400">
        <v>61</v>
      </c>
    </row>
    <row r="401" spans="1:1" x14ac:dyDescent="0.25">
      <c r="A401">
        <v>48</v>
      </c>
    </row>
    <row r="402" spans="1:1" x14ac:dyDescent="0.25">
      <c r="A402">
        <v>56</v>
      </c>
    </row>
    <row r="403" spans="1:1" x14ac:dyDescent="0.25">
      <c r="A403">
        <v>55</v>
      </c>
    </row>
    <row r="404" spans="1:1" x14ac:dyDescent="0.25">
      <c r="A404">
        <v>49</v>
      </c>
    </row>
    <row r="405" spans="1:1" x14ac:dyDescent="0.25">
      <c r="A405">
        <v>46</v>
      </c>
    </row>
    <row r="406" spans="1:1" x14ac:dyDescent="0.25">
      <c r="A406">
        <v>50</v>
      </c>
    </row>
    <row r="407" spans="1:1" x14ac:dyDescent="0.25">
      <c r="A407">
        <v>45</v>
      </c>
    </row>
    <row r="408" spans="1:1" x14ac:dyDescent="0.25">
      <c r="A408">
        <v>56</v>
      </c>
    </row>
    <row r="409" spans="1:1" x14ac:dyDescent="0.25">
      <c r="A409">
        <v>54</v>
      </c>
    </row>
    <row r="410" spans="1:1" x14ac:dyDescent="0.25">
      <c r="A410">
        <v>59</v>
      </c>
    </row>
    <row r="411" spans="1:1" x14ac:dyDescent="0.25">
      <c r="A411">
        <v>52</v>
      </c>
    </row>
    <row r="412" spans="1:1" x14ac:dyDescent="0.25">
      <c r="A412">
        <v>48</v>
      </c>
    </row>
    <row r="413" spans="1:1" x14ac:dyDescent="0.25">
      <c r="A413">
        <v>62</v>
      </c>
    </row>
    <row r="414" spans="1:1" x14ac:dyDescent="0.25">
      <c r="A414">
        <v>64</v>
      </c>
    </row>
    <row r="415" spans="1:1" x14ac:dyDescent="0.25">
      <c r="A415">
        <v>60</v>
      </c>
    </row>
    <row r="416" spans="1:1" x14ac:dyDescent="0.25">
      <c r="A416">
        <v>52</v>
      </c>
    </row>
    <row r="417" spans="1:1" x14ac:dyDescent="0.25">
      <c r="A417">
        <v>58</v>
      </c>
    </row>
    <row r="418" spans="1:1" x14ac:dyDescent="0.25">
      <c r="A418">
        <v>59</v>
      </c>
    </row>
    <row r="419" spans="1:1" x14ac:dyDescent="0.25">
      <c r="A419">
        <v>55</v>
      </c>
    </row>
    <row r="420" spans="1:1" x14ac:dyDescent="0.25">
      <c r="A420">
        <v>43</v>
      </c>
    </row>
    <row r="421" spans="1:1" x14ac:dyDescent="0.25">
      <c r="A421">
        <v>60</v>
      </c>
    </row>
    <row r="422" spans="1:1" x14ac:dyDescent="0.25">
      <c r="A422">
        <v>56</v>
      </c>
    </row>
    <row r="423" spans="1:1" x14ac:dyDescent="0.25">
      <c r="A423">
        <v>55</v>
      </c>
    </row>
    <row r="424" spans="1:1" x14ac:dyDescent="0.25">
      <c r="A424">
        <v>50</v>
      </c>
    </row>
    <row r="425" spans="1:1" x14ac:dyDescent="0.25">
      <c r="A425">
        <v>66</v>
      </c>
    </row>
    <row r="426" spans="1:1" x14ac:dyDescent="0.25">
      <c r="A426">
        <v>58</v>
      </c>
    </row>
    <row r="427" spans="1:1" x14ac:dyDescent="0.25">
      <c r="A427">
        <v>47</v>
      </c>
    </row>
    <row r="428" spans="1:1" x14ac:dyDescent="0.25">
      <c r="A428">
        <v>68</v>
      </c>
    </row>
    <row r="429" spans="1:1" x14ac:dyDescent="0.25">
      <c r="A429">
        <v>55</v>
      </c>
    </row>
    <row r="430" spans="1:1" x14ac:dyDescent="0.25">
      <c r="A430">
        <v>58</v>
      </c>
    </row>
    <row r="431" spans="1:1" x14ac:dyDescent="0.25">
      <c r="A431">
        <v>53</v>
      </c>
    </row>
    <row r="432" spans="1:1" x14ac:dyDescent="0.25">
      <c r="A432">
        <v>57</v>
      </c>
    </row>
    <row r="433" spans="1:1" x14ac:dyDescent="0.25">
      <c r="A433">
        <v>62</v>
      </c>
    </row>
    <row r="434" spans="1:1" x14ac:dyDescent="0.25">
      <c r="A434">
        <v>66</v>
      </c>
    </row>
    <row r="435" spans="1:1" x14ac:dyDescent="0.25">
      <c r="A435">
        <v>63</v>
      </c>
    </row>
    <row r="436" spans="1:1" x14ac:dyDescent="0.25">
      <c r="A436">
        <v>63</v>
      </c>
    </row>
    <row r="437" spans="1:1" x14ac:dyDescent="0.25">
      <c r="A437">
        <v>41</v>
      </c>
    </row>
    <row r="438" spans="1:1" x14ac:dyDescent="0.25">
      <c r="A438">
        <v>54</v>
      </c>
    </row>
    <row r="439" spans="1:1" x14ac:dyDescent="0.25">
      <c r="A439">
        <v>80</v>
      </c>
    </row>
    <row r="440" spans="1:1" x14ac:dyDescent="0.25">
      <c r="A440">
        <v>58</v>
      </c>
    </row>
    <row r="441" spans="1:1" x14ac:dyDescent="0.25">
      <c r="A441">
        <v>62</v>
      </c>
    </row>
    <row r="442" spans="1:1" x14ac:dyDescent="0.25">
      <c r="A442">
        <v>57</v>
      </c>
    </row>
    <row r="443" spans="1:1" x14ac:dyDescent="0.25">
      <c r="A443">
        <v>63</v>
      </c>
    </row>
    <row r="444" spans="1:1" x14ac:dyDescent="0.25">
      <c r="A444">
        <v>43</v>
      </c>
    </row>
    <row r="445" spans="1:1" x14ac:dyDescent="0.25">
      <c r="A445">
        <v>65</v>
      </c>
    </row>
    <row r="446" spans="1:1" x14ac:dyDescent="0.25">
      <c r="A446">
        <v>64</v>
      </c>
    </row>
    <row r="447" spans="1:1" x14ac:dyDescent="0.25">
      <c r="A447">
        <v>43</v>
      </c>
    </row>
    <row r="448" spans="1:1" x14ac:dyDescent="0.25">
      <c r="A448">
        <v>53</v>
      </c>
    </row>
    <row r="449" spans="1:1" x14ac:dyDescent="0.25">
      <c r="A449">
        <v>55</v>
      </c>
    </row>
    <row r="450" spans="1:1" x14ac:dyDescent="0.25">
      <c r="A450">
        <v>54</v>
      </c>
    </row>
    <row r="451" spans="1:1" x14ac:dyDescent="0.25">
      <c r="A451">
        <v>60</v>
      </c>
    </row>
    <row r="452" spans="1:1" x14ac:dyDescent="0.25">
      <c r="A452">
        <v>49</v>
      </c>
    </row>
    <row r="453" spans="1:1" x14ac:dyDescent="0.25">
      <c r="A453">
        <v>63</v>
      </c>
    </row>
    <row r="454" spans="1:1" x14ac:dyDescent="0.25">
      <c r="A454">
        <v>62</v>
      </c>
    </row>
    <row r="455" spans="1:1" x14ac:dyDescent="0.25">
      <c r="A455">
        <v>44</v>
      </c>
    </row>
    <row r="456" spans="1:1" x14ac:dyDescent="0.25">
      <c r="A456">
        <v>60</v>
      </c>
    </row>
    <row r="457" spans="1:1" x14ac:dyDescent="0.25">
      <c r="A457">
        <v>61</v>
      </c>
    </row>
    <row r="458" spans="1:1" x14ac:dyDescent="0.25">
      <c r="A458">
        <v>53</v>
      </c>
    </row>
    <row r="459" spans="1:1" x14ac:dyDescent="0.25">
      <c r="A459">
        <v>73</v>
      </c>
    </row>
    <row r="460" spans="1:1" x14ac:dyDescent="0.25">
      <c r="A460">
        <v>47</v>
      </c>
    </row>
    <row r="461" spans="1:1" x14ac:dyDescent="0.25">
      <c r="A461">
        <v>59</v>
      </c>
    </row>
    <row r="462" spans="1:1" x14ac:dyDescent="0.25">
      <c r="A462">
        <v>60</v>
      </c>
    </row>
    <row r="463" spans="1:1" x14ac:dyDescent="0.25">
      <c r="A463">
        <v>61</v>
      </c>
    </row>
    <row r="464" spans="1:1" x14ac:dyDescent="0.25">
      <c r="A464">
        <v>52</v>
      </c>
    </row>
    <row r="465" spans="1:1" x14ac:dyDescent="0.25">
      <c r="A465">
        <v>61</v>
      </c>
    </row>
    <row r="466" spans="1:1" x14ac:dyDescent="0.25">
      <c r="A466">
        <v>62</v>
      </c>
    </row>
    <row r="467" spans="1:1" x14ac:dyDescent="0.25">
      <c r="A467">
        <v>56</v>
      </c>
    </row>
    <row r="468" spans="1:1" x14ac:dyDescent="0.25">
      <c r="A468">
        <v>59</v>
      </c>
    </row>
    <row r="469" spans="1:1" x14ac:dyDescent="0.25">
      <c r="A469">
        <v>50</v>
      </c>
    </row>
    <row r="470" spans="1:1" x14ac:dyDescent="0.25">
      <c r="A470">
        <v>60</v>
      </c>
    </row>
    <row r="471" spans="1:1" x14ac:dyDescent="0.25">
      <c r="A471">
        <v>68</v>
      </c>
    </row>
    <row r="472" spans="1:1" x14ac:dyDescent="0.25">
      <c r="A472">
        <v>42</v>
      </c>
    </row>
    <row r="473" spans="1:1" x14ac:dyDescent="0.25">
      <c r="A473">
        <v>54</v>
      </c>
    </row>
    <row r="474" spans="1:1" x14ac:dyDescent="0.25">
      <c r="A474">
        <v>40</v>
      </c>
    </row>
    <row r="475" spans="1:1" x14ac:dyDescent="0.25">
      <c r="A475">
        <v>60</v>
      </c>
    </row>
    <row r="476" spans="1:1" x14ac:dyDescent="0.25">
      <c r="A476">
        <v>59</v>
      </c>
    </row>
    <row r="477" spans="1:1" x14ac:dyDescent="0.25">
      <c r="A477">
        <v>59</v>
      </c>
    </row>
    <row r="478" spans="1:1" x14ac:dyDescent="0.25">
      <c r="A478">
        <v>62</v>
      </c>
    </row>
    <row r="479" spans="1:1" x14ac:dyDescent="0.25">
      <c r="A479">
        <v>55</v>
      </c>
    </row>
    <row r="480" spans="1:1" x14ac:dyDescent="0.25">
      <c r="A480">
        <v>43</v>
      </c>
    </row>
    <row r="481" spans="1:1" x14ac:dyDescent="0.25">
      <c r="A481">
        <v>56</v>
      </c>
    </row>
    <row r="482" spans="1:1" x14ac:dyDescent="0.25">
      <c r="A482">
        <v>65</v>
      </c>
    </row>
    <row r="483" spans="1:1" x14ac:dyDescent="0.25">
      <c r="A483">
        <v>46</v>
      </c>
    </row>
    <row r="484" spans="1:1" x14ac:dyDescent="0.25">
      <c r="A484">
        <v>64</v>
      </c>
    </row>
    <row r="485" spans="1:1" x14ac:dyDescent="0.25">
      <c r="A485">
        <v>41</v>
      </c>
    </row>
    <row r="486" spans="1:1" x14ac:dyDescent="0.25">
      <c r="A486">
        <v>43</v>
      </c>
    </row>
    <row r="487" spans="1:1" x14ac:dyDescent="0.25">
      <c r="A487">
        <v>43</v>
      </c>
    </row>
    <row r="488" spans="1:1" x14ac:dyDescent="0.25">
      <c r="A488">
        <v>49</v>
      </c>
    </row>
    <row r="489" spans="1:1" x14ac:dyDescent="0.25">
      <c r="A489">
        <v>58</v>
      </c>
    </row>
    <row r="490" spans="1:1" x14ac:dyDescent="0.25">
      <c r="A490">
        <v>53</v>
      </c>
    </row>
    <row r="491" spans="1:1" x14ac:dyDescent="0.25">
      <c r="A491">
        <v>55</v>
      </c>
    </row>
    <row r="492" spans="1:1" x14ac:dyDescent="0.25">
      <c r="A492">
        <v>50</v>
      </c>
    </row>
    <row r="493" spans="1:1" x14ac:dyDescent="0.25">
      <c r="A493">
        <v>58</v>
      </c>
    </row>
    <row r="494" spans="1:1" x14ac:dyDescent="0.25">
      <c r="A494">
        <v>57</v>
      </c>
    </row>
    <row r="495" spans="1:1" x14ac:dyDescent="0.25">
      <c r="A495">
        <v>54</v>
      </c>
    </row>
    <row r="496" spans="1:1" x14ac:dyDescent="0.25">
      <c r="A496">
        <v>54</v>
      </c>
    </row>
    <row r="497" spans="1:1" x14ac:dyDescent="0.25">
      <c r="A497">
        <v>58</v>
      </c>
    </row>
    <row r="498" spans="1:1" x14ac:dyDescent="0.25">
      <c r="A498">
        <v>61</v>
      </c>
    </row>
    <row r="499" spans="1:1" x14ac:dyDescent="0.25">
      <c r="A499">
        <v>40</v>
      </c>
    </row>
    <row r="500" spans="1:1" x14ac:dyDescent="0.25">
      <c r="A500">
        <v>49</v>
      </c>
    </row>
    <row r="501" spans="1:1" x14ac:dyDescent="0.25">
      <c r="A501">
        <v>49</v>
      </c>
    </row>
    <row r="502" spans="1:1" x14ac:dyDescent="0.25">
      <c r="A502">
        <v>54</v>
      </c>
    </row>
    <row r="503" spans="1:1" x14ac:dyDescent="0.25">
      <c r="A503">
        <v>44</v>
      </c>
    </row>
    <row r="504" spans="1:1" x14ac:dyDescent="0.25">
      <c r="A504">
        <v>34</v>
      </c>
    </row>
    <row r="505" spans="1:1" x14ac:dyDescent="0.25">
      <c r="A505">
        <v>41</v>
      </c>
    </row>
    <row r="506" spans="1:1" x14ac:dyDescent="0.25">
      <c r="A506">
        <v>54</v>
      </c>
    </row>
    <row r="507" spans="1:1" x14ac:dyDescent="0.25">
      <c r="A507">
        <v>35</v>
      </c>
    </row>
    <row r="508" spans="1:1" x14ac:dyDescent="0.25">
      <c r="A508">
        <v>52</v>
      </c>
    </row>
    <row r="509" spans="1:1" x14ac:dyDescent="0.25">
      <c r="A509">
        <v>42</v>
      </c>
    </row>
    <row r="510" spans="1:1" x14ac:dyDescent="0.25">
      <c r="A510">
        <v>50</v>
      </c>
    </row>
    <row r="511" spans="1:1" x14ac:dyDescent="0.25">
      <c r="A511">
        <v>47</v>
      </c>
    </row>
    <row r="512" spans="1:1" x14ac:dyDescent="0.25">
      <c r="A512">
        <v>51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A750CR</vt:lpstr>
      <vt:lpstr>Sheet1</vt:lpstr>
      <vt:lpstr>A750CR!A750CR</vt:lpstr>
      <vt:lpstr>A750CR!A945CR.</vt:lpstr>
      <vt:lpstr>A750CR!A968CR.</vt:lpstr>
      <vt:lpstr>A750CR!A994B._1</vt:lpstr>
      <vt:lpstr>A750CR!B014CL._1</vt:lpstr>
      <vt:lpstr>A750CR!B026CL.</vt:lpstr>
      <vt:lpstr>Sheet1!B026CL.</vt:lpstr>
      <vt:lpstr>A750CR!B169CL.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2017-02-19T18:35:11Z</dcterms:modified>
</cp:coreProperties>
</file>